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-тоқсан" sheetId="13" r:id="rId1"/>
    <sheet name="4-тоқсан" sheetId="1" r:id="rId2"/>
    <sheet name="Оқу жылы" sheetId="11" r:id="rId3"/>
  </sheets>
  <definedNames>
    <definedName name="_xlnm._FilterDatabase" localSheetId="0" hidden="1">'3-тоқсан'!#REF!</definedName>
    <definedName name="_xlnm._FilterDatabase" localSheetId="1" hidden="1">'4-тоқсан'!#REF!</definedName>
    <definedName name="_xlnm._FilterDatabase" localSheetId="2" hidden="1">'Оқу жылы'!#REF!</definedName>
    <definedName name="Marks" localSheetId="0">'3-тоқсан'!$A$50:$A$53</definedName>
    <definedName name="Marks" localSheetId="2">'Оқу жылы'!$A$49:$A$52</definedName>
    <definedName name="Marks">'4-тоқсан'!$A$50:$A$53</definedName>
    <definedName name="_xlnm.Print_Area" localSheetId="0">'3-тоқсан'!$A$1:$N$53</definedName>
    <definedName name="_xlnm.Print_Area" localSheetId="1">'4-тоқсан'!$A$1:$N$53</definedName>
    <definedName name="_xlnm.Print_Area" localSheetId="2">'Оқу жылы'!$A$1:$P$52</definedName>
  </definedNames>
  <calcPr calcId="152511"/>
</workbook>
</file>

<file path=xl/calcChain.xml><?xml version="1.0" encoding="utf-8"?>
<calcChain xmlns="http://schemas.openxmlformats.org/spreadsheetml/2006/main">
  <c r="P46" i="11" l="1"/>
  <c r="P51" i="11" s="1"/>
  <c r="P52" i="11"/>
  <c r="P49" i="11"/>
  <c r="N53" i="1"/>
  <c r="N52" i="1"/>
  <c r="N51" i="1"/>
  <c r="N50" i="1"/>
  <c r="N47" i="1"/>
  <c r="N47" i="13"/>
  <c r="P50" i="11" l="1"/>
  <c r="E8" i="1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G46" i="11"/>
  <c r="I46" i="11"/>
  <c r="K46" i="11"/>
  <c r="K7" i="11"/>
  <c r="G7" i="11"/>
  <c r="I7" i="11"/>
  <c r="E7" i="11"/>
  <c r="J47" i="13"/>
  <c r="L47" i="13" s="1"/>
  <c r="H47" i="13"/>
  <c r="F47" i="13"/>
  <c r="K47" i="13" s="1"/>
  <c r="N46" i="13"/>
  <c r="J46" i="13"/>
  <c r="L46" i="13" s="1"/>
  <c r="H46" i="13"/>
  <c r="F46" i="13"/>
  <c r="K46" i="13" s="1"/>
  <c r="N45" i="13"/>
  <c r="J45" i="13"/>
  <c r="H45" i="13"/>
  <c r="F45" i="13"/>
  <c r="K45" i="13" s="1"/>
  <c r="N44" i="13"/>
  <c r="J44" i="13"/>
  <c r="L44" i="13" s="1"/>
  <c r="H44" i="13"/>
  <c r="F44" i="13"/>
  <c r="K44" i="13" s="1"/>
  <c r="N43" i="13"/>
  <c r="J43" i="13"/>
  <c r="L43" i="13" s="1"/>
  <c r="H43" i="13"/>
  <c r="F43" i="13"/>
  <c r="K43" i="13" s="1"/>
  <c r="N42" i="13"/>
  <c r="J42" i="13"/>
  <c r="L42" i="13" s="1"/>
  <c r="H42" i="13"/>
  <c r="F42" i="13"/>
  <c r="K42" i="13" s="1"/>
  <c r="N41" i="13"/>
  <c r="J41" i="13"/>
  <c r="H41" i="13"/>
  <c r="F41" i="13"/>
  <c r="K41" i="13" s="1"/>
  <c r="N40" i="13"/>
  <c r="J40" i="13"/>
  <c r="H40" i="13"/>
  <c r="F40" i="13"/>
  <c r="K40" i="13" s="1"/>
  <c r="N39" i="13"/>
  <c r="J39" i="13"/>
  <c r="L39" i="13" s="1"/>
  <c r="H39" i="13"/>
  <c r="F39" i="13"/>
  <c r="K39" i="13" s="1"/>
  <c r="N38" i="13"/>
  <c r="J38" i="13"/>
  <c r="L38" i="13" s="1"/>
  <c r="H38" i="13"/>
  <c r="F38" i="13"/>
  <c r="K38" i="13" s="1"/>
  <c r="N37" i="13"/>
  <c r="J37" i="13"/>
  <c r="H37" i="13"/>
  <c r="F37" i="13"/>
  <c r="K37" i="13" s="1"/>
  <c r="N36" i="13"/>
  <c r="J36" i="13"/>
  <c r="H36" i="13"/>
  <c r="F36" i="13"/>
  <c r="K36" i="13" s="1"/>
  <c r="N35" i="13"/>
  <c r="J35" i="13"/>
  <c r="L35" i="13" s="1"/>
  <c r="H35" i="13"/>
  <c r="F35" i="13"/>
  <c r="K35" i="13" s="1"/>
  <c r="N34" i="13"/>
  <c r="J34" i="13"/>
  <c r="L34" i="13" s="1"/>
  <c r="H34" i="13"/>
  <c r="F34" i="13"/>
  <c r="K34" i="13" s="1"/>
  <c r="N33" i="13"/>
  <c r="J33" i="13"/>
  <c r="H33" i="13"/>
  <c r="F33" i="13"/>
  <c r="K33" i="13" s="1"/>
  <c r="N32" i="13"/>
  <c r="J32" i="13"/>
  <c r="H32" i="13"/>
  <c r="F32" i="13"/>
  <c r="K32" i="13" s="1"/>
  <c r="N31" i="13"/>
  <c r="J31" i="13"/>
  <c r="L31" i="13" s="1"/>
  <c r="H31" i="13"/>
  <c r="F31" i="13"/>
  <c r="K31" i="13" s="1"/>
  <c r="N30" i="13"/>
  <c r="J30" i="13"/>
  <c r="L30" i="13" s="1"/>
  <c r="H30" i="13"/>
  <c r="F30" i="13"/>
  <c r="K30" i="13" s="1"/>
  <c r="N29" i="13"/>
  <c r="J29" i="13"/>
  <c r="H29" i="13"/>
  <c r="F29" i="13"/>
  <c r="K29" i="13" s="1"/>
  <c r="N28" i="13"/>
  <c r="J28" i="13"/>
  <c r="H28" i="13"/>
  <c r="F28" i="13"/>
  <c r="K28" i="13" s="1"/>
  <c r="N27" i="13"/>
  <c r="J27" i="13"/>
  <c r="L27" i="13" s="1"/>
  <c r="H27" i="13"/>
  <c r="F27" i="13"/>
  <c r="K27" i="13" s="1"/>
  <c r="N26" i="13"/>
  <c r="J26" i="13"/>
  <c r="L26" i="13" s="1"/>
  <c r="H26" i="13"/>
  <c r="F26" i="13"/>
  <c r="K26" i="13" s="1"/>
  <c r="N25" i="13"/>
  <c r="J25" i="13"/>
  <c r="L25" i="13" s="1"/>
  <c r="H25" i="13"/>
  <c r="F25" i="13"/>
  <c r="K25" i="13" s="1"/>
  <c r="N24" i="13"/>
  <c r="J24" i="13"/>
  <c r="H24" i="13"/>
  <c r="F24" i="13"/>
  <c r="K24" i="13" s="1"/>
  <c r="N23" i="13"/>
  <c r="J23" i="13"/>
  <c r="L23" i="13" s="1"/>
  <c r="H23" i="13"/>
  <c r="F23" i="13"/>
  <c r="K23" i="13" s="1"/>
  <c r="N22" i="13"/>
  <c r="J22" i="13"/>
  <c r="L22" i="13" s="1"/>
  <c r="H22" i="13"/>
  <c r="F22" i="13"/>
  <c r="K22" i="13" s="1"/>
  <c r="N21" i="13"/>
  <c r="J21" i="13"/>
  <c r="L21" i="13" s="1"/>
  <c r="H21" i="13"/>
  <c r="F21" i="13"/>
  <c r="K21" i="13" s="1"/>
  <c r="N20" i="13"/>
  <c r="J20" i="13"/>
  <c r="H20" i="13"/>
  <c r="F20" i="13"/>
  <c r="K20" i="13" s="1"/>
  <c r="N19" i="13"/>
  <c r="J19" i="13"/>
  <c r="L19" i="13" s="1"/>
  <c r="H19" i="13"/>
  <c r="F19" i="13"/>
  <c r="K19" i="13" s="1"/>
  <c r="N18" i="13"/>
  <c r="J18" i="13"/>
  <c r="L18" i="13" s="1"/>
  <c r="H18" i="13"/>
  <c r="F18" i="13"/>
  <c r="K18" i="13" s="1"/>
  <c r="N17" i="13"/>
  <c r="J17" i="13"/>
  <c r="L17" i="13" s="1"/>
  <c r="H17" i="13"/>
  <c r="F17" i="13"/>
  <c r="K17" i="13" s="1"/>
  <c r="N16" i="13"/>
  <c r="J16" i="13"/>
  <c r="H16" i="13"/>
  <c r="F16" i="13"/>
  <c r="K16" i="13" s="1"/>
  <c r="N15" i="13"/>
  <c r="J15" i="13"/>
  <c r="L15" i="13" s="1"/>
  <c r="H15" i="13"/>
  <c r="F15" i="13"/>
  <c r="K15" i="13" s="1"/>
  <c r="N14" i="13"/>
  <c r="J14" i="13"/>
  <c r="L14" i="13" s="1"/>
  <c r="H14" i="13"/>
  <c r="F14" i="13"/>
  <c r="K14" i="13" s="1"/>
  <c r="N13" i="13"/>
  <c r="J13" i="13"/>
  <c r="L13" i="13" s="1"/>
  <c r="H13" i="13"/>
  <c r="F13" i="13"/>
  <c r="K13" i="13" s="1"/>
  <c r="N12" i="13"/>
  <c r="J12" i="13"/>
  <c r="H12" i="13"/>
  <c r="F12" i="13"/>
  <c r="K12" i="13" s="1"/>
  <c r="N11" i="13"/>
  <c r="J11" i="13"/>
  <c r="L11" i="13" s="1"/>
  <c r="H11" i="13"/>
  <c r="F11" i="13"/>
  <c r="K11" i="13" s="1"/>
  <c r="N10" i="13"/>
  <c r="J10" i="13"/>
  <c r="L10" i="13" s="1"/>
  <c r="H10" i="13"/>
  <c r="F10" i="13"/>
  <c r="K10" i="13" s="1"/>
  <c r="N9" i="13"/>
  <c r="J9" i="13"/>
  <c r="L9" i="13" s="1"/>
  <c r="H9" i="13"/>
  <c r="F9" i="13"/>
  <c r="K9" i="13" s="1"/>
  <c r="N8" i="13"/>
  <c r="J8" i="13"/>
  <c r="H8" i="13"/>
  <c r="F8" i="13"/>
  <c r="K8" i="13" s="1"/>
  <c r="M9" i="13" l="1"/>
  <c r="M10" i="13"/>
  <c r="M11" i="13"/>
  <c r="M13" i="13"/>
  <c r="M14" i="13"/>
  <c r="M15" i="13"/>
  <c r="M17" i="13"/>
  <c r="M18" i="13"/>
  <c r="M19" i="13"/>
  <c r="M21" i="13"/>
  <c r="M22" i="13"/>
  <c r="M23" i="13"/>
  <c r="M25" i="13"/>
  <c r="M26" i="13"/>
  <c r="M27" i="13"/>
  <c r="M30" i="13"/>
  <c r="M31" i="13"/>
  <c r="M34" i="13"/>
  <c r="M35" i="13"/>
  <c r="M38" i="13"/>
  <c r="M39" i="13"/>
  <c r="M42" i="13"/>
  <c r="M43" i="13"/>
  <c r="M44" i="13"/>
  <c r="M46" i="13"/>
  <c r="M47" i="13"/>
  <c r="N53" i="13"/>
  <c r="N52" i="13"/>
  <c r="N51" i="13"/>
  <c r="N50" i="13"/>
  <c r="J19" i="11"/>
  <c r="L20" i="13"/>
  <c r="M20" i="13" s="1"/>
  <c r="J28" i="11"/>
  <c r="L29" i="13"/>
  <c r="M29" i="13" s="1"/>
  <c r="J7" i="11"/>
  <c r="L8" i="13"/>
  <c r="M8" i="13" s="1"/>
  <c r="J15" i="11"/>
  <c r="L16" i="13"/>
  <c r="M16" i="13" s="1"/>
  <c r="J23" i="11"/>
  <c r="L24" i="13"/>
  <c r="M24" i="13" s="1"/>
  <c r="J27" i="11"/>
  <c r="L28" i="13"/>
  <c r="M28" i="13" s="1"/>
  <c r="J31" i="11"/>
  <c r="L32" i="13"/>
  <c r="M32" i="13" s="1"/>
  <c r="J32" i="11"/>
  <c r="L33" i="13"/>
  <c r="M33" i="13" s="1"/>
  <c r="J35" i="11"/>
  <c r="L36" i="13"/>
  <c r="M36" i="13" s="1"/>
  <c r="J36" i="11"/>
  <c r="L37" i="13"/>
  <c r="M37" i="13" s="1"/>
  <c r="J39" i="11"/>
  <c r="L40" i="13"/>
  <c r="M40" i="13" s="1"/>
  <c r="J40" i="11"/>
  <c r="L41" i="13"/>
  <c r="M41" i="13" s="1"/>
  <c r="J44" i="11"/>
  <c r="L45" i="13"/>
  <c r="M45" i="13" s="1"/>
  <c r="J11" i="11"/>
  <c r="L12" i="13"/>
  <c r="M12" i="13" s="1"/>
  <c r="F21" i="11"/>
  <c r="F22" i="11"/>
  <c r="F25" i="11"/>
  <c r="F26" i="11"/>
  <c r="F37" i="11"/>
  <c r="F38" i="11"/>
  <c r="F18" i="11"/>
  <c r="J18" i="11"/>
  <c r="F14" i="11"/>
  <c r="F46" i="11"/>
  <c r="J43" i="11"/>
  <c r="J34" i="11"/>
  <c r="J17" i="11"/>
  <c r="J46" i="11"/>
  <c r="F36" i="11"/>
  <c r="J33" i="11"/>
  <c r="F30" i="11"/>
  <c r="J24" i="11"/>
  <c r="J10" i="11"/>
  <c r="J45" i="11"/>
  <c r="J30" i="11"/>
  <c r="J26" i="11"/>
  <c r="J25" i="11"/>
  <c r="J20" i="11"/>
  <c r="J12" i="11"/>
  <c r="J37" i="11"/>
  <c r="J29" i="11"/>
  <c r="J41" i="11"/>
  <c r="J22" i="11"/>
  <c r="J21" i="11"/>
  <c r="J14" i="11"/>
  <c r="J13" i="11"/>
  <c r="J38" i="11"/>
  <c r="J9" i="11"/>
  <c r="J42" i="11"/>
  <c r="J16" i="11"/>
  <c r="J8" i="11"/>
  <c r="F10" i="11"/>
  <c r="F33" i="11"/>
  <c r="F41" i="11"/>
  <c r="F42" i="11"/>
  <c r="F20" i="11"/>
  <c r="F12" i="11"/>
  <c r="F45" i="11"/>
  <c r="F44" i="11"/>
  <c r="F35" i="11"/>
  <c r="F34" i="11"/>
  <c r="F19" i="11"/>
  <c r="F11" i="11"/>
  <c r="F43" i="11"/>
  <c r="F40" i="11"/>
  <c r="F32" i="11"/>
  <c r="F31" i="11"/>
  <c r="F29" i="11"/>
  <c r="F28" i="11"/>
  <c r="F27" i="11"/>
  <c r="F17" i="11"/>
  <c r="F16" i="11"/>
  <c r="F9" i="11"/>
  <c r="F8" i="11"/>
  <c r="F13" i="11"/>
  <c r="F7" i="11"/>
  <c r="F39" i="11"/>
  <c r="F24" i="11"/>
  <c r="F23" i="11"/>
  <c r="F15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J47" i="1" l="1"/>
  <c r="H47" i="1"/>
  <c r="F47" i="1"/>
  <c r="J46" i="1"/>
  <c r="H46" i="1"/>
  <c r="F46" i="1"/>
  <c r="K46" i="1" s="1"/>
  <c r="J45" i="1"/>
  <c r="H45" i="1"/>
  <c r="F45" i="1"/>
  <c r="K45" i="1" s="1"/>
  <c r="J44" i="1"/>
  <c r="H44" i="1"/>
  <c r="F44" i="1"/>
  <c r="K44" i="1" s="1"/>
  <c r="J43" i="1"/>
  <c r="H43" i="1"/>
  <c r="F43" i="1"/>
  <c r="M46" i="1" l="1"/>
  <c r="L45" i="11"/>
  <c r="N45" i="11" s="1"/>
  <c r="L46" i="1"/>
  <c r="L43" i="11"/>
  <c r="N43" i="11" s="1"/>
  <c r="L44" i="1"/>
  <c r="M44" i="1" s="1"/>
  <c r="L46" i="11"/>
  <c r="N46" i="11" s="1"/>
  <c r="L47" i="1"/>
  <c r="H42" i="11"/>
  <c r="M42" i="11" s="1"/>
  <c r="K43" i="1"/>
  <c r="L44" i="11"/>
  <c r="N44" i="11" s="1"/>
  <c r="L45" i="1"/>
  <c r="M45" i="1" s="1"/>
  <c r="H46" i="11"/>
  <c r="M46" i="11" s="1"/>
  <c r="K47" i="1"/>
  <c r="L42" i="11"/>
  <c r="N42" i="11" s="1"/>
  <c r="L43" i="1"/>
  <c r="H44" i="11"/>
  <c r="M44" i="11" s="1"/>
  <c r="H45" i="11"/>
  <c r="M45" i="11" s="1"/>
  <c r="H43" i="11"/>
  <c r="M43" i="11" s="1"/>
  <c r="O45" i="11" l="1"/>
  <c r="O44" i="11"/>
  <c r="O43" i="11"/>
  <c r="O42" i="11"/>
  <c r="O46" i="11"/>
  <c r="M47" i="1"/>
  <c r="M43" i="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K9" i="1" s="1"/>
  <c r="F10" i="1"/>
  <c r="K10" i="1" s="1"/>
  <c r="M10" i="1" s="1"/>
  <c r="F11" i="1"/>
  <c r="F12" i="1"/>
  <c r="F13" i="1"/>
  <c r="K13" i="1" s="1"/>
  <c r="F14" i="1"/>
  <c r="K14" i="1" s="1"/>
  <c r="M14" i="1" s="1"/>
  <c r="F15" i="1"/>
  <c r="F16" i="1"/>
  <c r="F17" i="1"/>
  <c r="K17" i="1" s="1"/>
  <c r="F18" i="1"/>
  <c r="K18" i="1" s="1"/>
  <c r="M18" i="1" s="1"/>
  <c r="F19" i="1"/>
  <c r="F20" i="1"/>
  <c r="F21" i="1"/>
  <c r="K21" i="1" s="1"/>
  <c r="F22" i="1"/>
  <c r="K22" i="1" s="1"/>
  <c r="M22" i="1" s="1"/>
  <c r="F23" i="1"/>
  <c r="F24" i="1"/>
  <c r="F25" i="1"/>
  <c r="K25" i="1" s="1"/>
  <c r="F26" i="1"/>
  <c r="K26" i="1" s="1"/>
  <c r="M26" i="1" s="1"/>
  <c r="F27" i="1"/>
  <c r="F28" i="1"/>
  <c r="F29" i="1"/>
  <c r="K29" i="1" s="1"/>
  <c r="F30" i="1"/>
  <c r="K30" i="1" s="1"/>
  <c r="M30" i="1" s="1"/>
  <c r="F31" i="1"/>
  <c r="F32" i="1"/>
  <c r="F33" i="1"/>
  <c r="K33" i="1" s="1"/>
  <c r="F8" i="1"/>
  <c r="H22" i="11" l="1"/>
  <c r="M22" i="11" s="1"/>
  <c r="K23" i="1"/>
  <c r="M23" i="1" s="1"/>
  <c r="H14" i="11"/>
  <c r="M14" i="11" s="1"/>
  <c r="K15" i="1"/>
  <c r="M15" i="1" s="1"/>
  <c r="M25" i="1"/>
  <c r="M13" i="1"/>
  <c r="H30" i="11"/>
  <c r="M30" i="11" s="1"/>
  <c r="K31" i="1"/>
  <c r="M31" i="1" s="1"/>
  <c r="H18" i="11"/>
  <c r="M18" i="11" s="1"/>
  <c r="K19" i="1"/>
  <c r="M19" i="1" s="1"/>
  <c r="H10" i="11"/>
  <c r="M10" i="11" s="1"/>
  <c r="K11" i="1"/>
  <c r="M11" i="1" s="1"/>
  <c r="M33" i="1"/>
  <c r="M29" i="1"/>
  <c r="M21" i="1"/>
  <c r="M17" i="1"/>
  <c r="M9" i="1"/>
  <c r="K32" i="1"/>
  <c r="M32" i="1" s="1"/>
  <c r="K28" i="1"/>
  <c r="M28" i="1" s="1"/>
  <c r="K24" i="1"/>
  <c r="M24" i="1" s="1"/>
  <c r="K20" i="1"/>
  <c r="M20" i="1" s="1"/>
  <c r="K16" i="1"/>
  <c r="M16" i="1" s="1"/>
  <c r="K12" i="1"/>
  <c r="M12" i="1" s="1"/>
  <c r="H26" i="11"/>
  <c r="M26" i="11" s="1"/>
  <c r="K27" i="1"/>
  <c r="M27" i="1" s="1"/>
  <c r="H31" i="11"/>
  <c r="M31" i="11" s="1"/>
  <c r="H27" i="11"/>
  <c r="M27" i="11" s="1"/>
  <c r="H23" i="11"/>
  <c r="M23" i="11" s="1"/>
  <c r="H19" i="11"/>
  <c r="M19" i="11" s="1"/>
  <c r="H15" i="11"/>
  <c r="M15" i="11" s="1"/>
  <c r="H11" i="11"/>
  <c r="M11" i="11" s="1"/>
  <c r="L31" i="11"/>
  <c r="N31" i="11" s="1"/>
  <c r="L27" i="11"/>
  <c r="N27" i="11" s="1"/>
  <c r="O27" i="11" s="1"/>
  <c r="L23" i="11"/>
  <c r="N23" i="11" s="1"/>
  <c r="L19" i="11"/>
  <c r="N19" i="11" s="1"/>
  <c r="L15" i="11"/>
  <c r="N15" i="11" s="1"/>
  <c r="L11" i="11"/>
  <c r="N11" i="11" s="1"/>
  <c r="O11" i="11" s="1"/>
  <c r="L30" i="11"/>
  <c r="N30" i="11" s="1"/>
  <c r="O30" i="11" s="1"/>
  <c r="L26" i="11"/>
  <c r="N26" i="11" s="1"/>
  <c r="L22" i="11"/>
  <c r="N22" i="11" s="1"/>
  <c r="L18" i="11"/>
  <c r="N18" i="11" s="1"/>
  <c r="O18" i="11" s="1"/>
  <c r="L14" i="11"/>
  <c r="N14" i="11" s="1"/>
  <c r="O14" i="11" s="1"/>
  <c r="L10" i="11"/>
  <c r="N10" i="11" s="1"/>
  <c r="O10" i="11" s="1"/>
  <c r="L29" i="11"/>
  <c r="N29" i="11" s="1"/>
  <c r="L25" i="11"/>
  <c r="N25" i="11" s="1"/>
  <c r="L21" i="11"/>
  <c r="N21" i="11" s="1"/>
  <c r="L17" i="11"/>
  <c r="N17" i="11" s="1"/>
  <c r="L13" i="11"/>
  <c r="N13" i="11" s="1"/>
  <c r="L9" i="11"/>
  <c r="N9" i="11" s="1"/>
  <c r="O9" i="11" s="1"/>
  <c r="L32" i="11"/>
  <c r="N32" i="11" s="1"/>
  <c r="L28" i="11"/>
  <c r="N28" i="11" s="1"/>
  <c r="L24" i="11"/>
  <c r="N24" i="11" s="1"/>
  <c r="L20" i="11"/>
  <c r="N20" i="11" s="1"/>
  <c r="O20" i="11" s="1"/>
  <c r="L16" i="11"/>
  <c r="N16" i="11" s="1"/>
  <c r="L12" i="11"/>
  <c r="N12" i="11" s="1"/>
  <c r="L8" i="11"/>
  <c r="N8" i="11" s="1"/>
  <c r="H25" i="11"/>
  <c r="M25" i="11" s="1"/>
  <c r="H21" i="11"/>
  <c r="M21" i="11" s="1"/>
  <c r="H17" i="11"/>
  <c r="M17" i="11" s="1"/>
  <c r="H9" i="11"/>
  <c r="M9" i="11" s="1"/>
  <c r="H13" i="11"/>
  <c r="M13" i="11" s="1"/>
  <c r="H28" i="11"/>
  <c r="M28" i="11" s="1"/>
  <c r="H20" i="11"/>
  <c r="M20" i="11" s="1"/>
  <c r="H16" i="11"/>
  <c r="M16" i="11" s="1"/>
  <c r="H8" i="11"/>
  <c r="M8" i="11" s="1"/>
  <c r="H29" i="11"/>
  <c r="M29" i="11" s="1"/>
  <c r="H32" i="11"/>
  <c r="M32" i="11" s="1"/>
  <c r="H24" i="11"/>
  <c r="M24" i="11" s="1"/>
  <c r="H12" i="11"/>
  <c r="M12" i="11" s="1"/>
  <c r="O22" i="11" l="1"/>
  <c r="O26" i="11"/>
  <c r="O16" i="11"/>
  <c r="O32" i="11"/>
  <c r="O23" i="11"/>
  <c r="O21" i="11"/>
  <c r="O8" i="11"/>
  <c r="O24" i="11"/>
  <c r="O13" i="11"/>
  <c r="O29" i="11"/>
  <c r="O15" i="11"/>
  <c r="O31" i="11"/>
  <c r="O25" i="11"/>
  <c r="O12" i="11"/>
  <c r="O28" i="11"/>
  <c r="O17" i="11"/>
  <c r="O19" i="1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K8" i="1" s="1"/>
  <c r="F42" i="1"/>
  <c r="F34" i="1"/>
  <c r="F35" i="1"/>
  <c r="K35" i="1" s="1"/>
  <c r="F36" i="1"/>
  <c r="K36" i="1" s="1"/>
  <c r="F37" i="1"/>
  <c r="F38" i="1"/>
  <c r="F39" i="1"/>
  <c r="K39" i="1" s="1"/>
  <c r="F40" i="1"/>
  <c r="K40" i="1" s="1"/>
  <c r="F41" i="1"/>
  <c r="M35" i="1" l="1"/>
  <c r="L39" i="11"/>
  <c r="N39" i="11" s="1"/>
  <c r="L40" i="1"/>
  <c r="L35" i="11"/>
  <c r="N35" i="11" s="1"/>
  <c r="L36" i="1"/>
  <c r="K38" i="1"/>
  <c r="M38" i="1" s="1"/>
  <c r="L38" i="11"/>
  <c r="N38" i="11" s="1"/>
  <c r="L39" i="1"/>
  <c r="K41" i="1"/>
  <c r="K37" i="1"/>
  <c r="M37" i="1" s="1"/>
  <c r="H41" i="11"/>
  <c r="M41" i="11" s="1"/>
  <c r="K42" i="1"/>
  <c r="L41" i="11"/>
  <c r="N41" i="11" s="1"/>
  <c r="O41" i="11" s="1"/>
  <c r="L42" i="1"/>
  <c r="L37" i="11"/>
  <c r="N37" i="11" s="1"/>
  <c r="L38" i="1"/>
  <c r="L33" i="11"/>
  <c r="N33" i="11" s="1"/>
  <c r="L34" i="1"/>
  <c r="M39" i="1"/>
  <c r="K34" i="1"/>
  <c r="L7" i="11"/>
  <c r="N7" i="11" s="1"/>
  <c r="L8" i="1"/>
  <c r="M8" i="1" s="1"/>
  <c r="L34" i="11"/>
  <c r="N34" i="11" s="1"/>
  <c r="L35" i="1"/>
  <c r="M40" i="1"/>
  <c r="M36" i="1"/>
  <c r="L40" i="11"/>
  <c r="N40" i="11" s="1"/>
  <c r="L41" i="1"/>
  <c r="L36" i="11"/>
  <c r="N36" i="11" s="1"/>
  <c r="L37" i="1"/>
  <c r="H37" i="11"/>
  <c r="M37" i="11" s="1"/>
  <c r="O37" i="11" s="1"/>
  <c r="H33" i="11"/>
  <c r="M33" i="11" s="1"/>
  <c r="H40" i="11"/>
  <c r="M40" i="11" s="1"/>
  <c r="O40" i="11" s="1"/>
  <c r="H36" i="11"/>
  <c r="M36" i="11" s="1"/>
  <c r="H39" i="11"/>
  <c r="M39" i="11" s="1"/>
  <c r="H35" i="11"/>
  <c r="M35" i="11" s="1"/>
  <c r="O35" i="11" s="1"/>
  <c r="H7" i="11"/>
  <c r="M7" i="11" s="1"/>
  <c r="O7" i="11" s="1"/>
  <c r="H38" i="11"/>
  <c r="M38" i="11" s="1"/>
  <c r="O38" i="11" s="1"/>
  <c r="H34" i="11"/>
  <c r="M34" i="11" s="1"/>
  <c r="O34" i="11" s="1"/>
  <c r="O39" i="11" l="1"/>
  <c r="O36" i="11"/>
  <c r="M41" i="1"/>
  <c r="M34" i="1"/>
  <c r="M42" i="1"/>
  <c r="O33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<sst xmlns="http://schemas.openxmlformats.org/spreadsheetml/2006/main" count="94" uniqueCount="39">
  <si>
    <t>№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</si>
  <si>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</si>
  <si>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</si>
  <si>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</si>
  <si>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</si>
  <si>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</si>
  <si>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</si>
  <si>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</si>
  <si>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</si>
  <si>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</si>
  <si>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</si>
  <si>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</si>
  <si>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</si>
  <si>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</si>
  <si>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</si>
  <si>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</si>
  <si>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</si>
  <si>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</si>
  <si>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</si>
  <si>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</si>
  <si>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</si>
  <si>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</si>
  <si>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</si>
  <si>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</si>
  <si>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</si>
  <si>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4-тоқсан бойынша бағаның есептелуі</t>
  </si>
  <si>
    <t>Бөлім бойынша жиынтық бағалау
(3, 4 тоқсандар)</t>
  </si>
  <si>
    <t>Тоқсандық жиынтық бағалау
(3, 4 тоқсандар)</t>
  </si>
  <si>
    <t>Жылдық бағаның есептелуі</t>
  </si>
  <si>
    <t>БЖБ
3-тоқсан</t>
  </si>
  <si>
    <t>БЖБ
4-тоқсан</t>
  </si>
  <si>
    <t>ТЖБ
3-тоқсан</t>
  </si>
  <si>
    <t>ТЖБ
4-тоқсан</t>
  </si>
  <si>
    <t>1-сыныпқа арналған «САУАТ АШУ» пәні бойынша электрондық журналдың уақытша формасы (3-тоқсан)</t>
  </si>
  <si>
    <t>1-сыныпқа арналған «САУАТ АШУ» пәні бойынша электрондық журналдың уақытша формасы (4-тоқсан)</t>
  </si>
  <si>
    <t>1-сыныпқа арналған «САУАТ АШУ» пәні бойынша электрондық журналдың уақытша формасы (оқу жылы)</t>
  </si>
  <si>
    <t>% жиынтығы</t>
  </si>
  <si>
    <t>Директордың ОТІ жөніндегі орынбасары: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</si>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</sst>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1" fontId="10" fillId="0" borderId="14" xfId="0" applyNumberFormat="1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1" fontId="10" fillId="0" borderId="26" xfId="0" applyNumberFormat="1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50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" fontId="10" fillId="0" borderId="64" xfId="0" applyNumberFormat="1" applyFont="1" applyFill="1" applyBorder="1" applyAlignment="1" applyProtection="1">
      <alignment horizontal="center" vertical="center"/>
    </xf>
    <xf numFmtId="1" fontId="10" fillId="0" borderId="65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2" borderId="58" xfId="0" applyFont="1" applyFill="1" applyBorder="1" applyAlignment="1" applyProtection="1">
      <alignment horizontal="center" vertical="center"/>
    </xf>
    <xf numFmtId="0" fontId="4" fillId="2" borderId="64" xfId="0" applyFont="1" applyFill="1" applyBorder="1" applyAlignment="1" applyProtection="1">
      <alignment horizontal="center" vertical="center"/>
    </xf>
    <xf numFmtId="0" fontId="7" fillId="2" borderId="50" xfId="0" applyFont="1" applyFill="1" applyBorder="1" applyAlignment="1" applyProtection="1">
      <alignment horizontal="center" vertical="center" wrapText="1"/>
    </xf>
    <xf numFmtId="0" fontId="7" fillId="2" borderId="63" xfId="0" applyFont="1" applyFill="1" applyBorder="1" applyAlignment="1" applyProtection="1">
      <alignment horizontal="center" vertical="center" wrapText="1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62" xfId="0" applyFont="1" applyFill="1" applyBorder="1" applyAlignment="1" applyProtection="1">
      <alignment horizontal="center" vertical="center" wrapText="1"/>
    </xf>
    <xf numFmtId="0" fontId="1" fillId="0" borderId="68" xfId="0" applyFont="1" applyFill="1" applyBorder="1" applyAlignment="1" applyProtection="1">
      <alignment horizontal="right" vertical="center" wrapText="1"/>
    </xf>
    <xf numFmtId="0" fontId="1" fillId="0" borderId="66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9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39" xfId="0" applyFont="1" applyFill="1" applyBorder="1" applyAlignment="1" applyProtection="1">
      <alignment horizontal="center" vertical="center"/>
    </xf>
    <xf numFmtId="0" fontId="4" fillId="2" borderId="63" xfId="0" applyFont="1" applyFill="1" applyBorder="1" applyAlignment="1" applyProtection="1">
      <alignment horizontal="center" vertical="center"/>
    </xf>
    <xf numFmtId="0" fontId="4" fillId="2" borderId="56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62" xfId="0" applyFont="1" applyFill="1" applyBorder="1" applyAlignment="1" applyProtection="1">
      <alignment horizontal="center" vertical="center" wrapText="1"/>
    </xf>
    <xf numFmtId="0" fontId="4" fillId="2" borderId="55" xfId="0" applyFont="1" applyFill="1" applyBorder="1" applyAlignment="1" applyProtection="1">
      <alignment horizontal="center" vertical="center" wrapText="1"/>
    </xf>
    <xf numFmtId="9" fontId="6" fillId="2" borderId="51" xfId="0" applyNumberFormat="1" applyFont="1" applyFill="1" applyBorder="1" applyAlignment="1" applyProtection="1">
      <alignment horizontal="center" vertical="center" wrapText="1"/>
    </xf>
    <xf numFmtId="9" fontId="6" fillId="2" borderId="60" xfId="0" applyNumberFormat="1" applyFont="1" applyFill="1" applyBorder="1" applyAlignment="1" applyProtection="1">
      <alignment horizontal="center" vertical="center" wrapText="1"/>
    </xf>
    <xf numFmtId="9" fontId="6" fillId="2" borderId="61" xfId="0" applyNumberFormat="1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61" xfId="0" applyFont="1" applyFill="1" applyBorder="1" applyAlignment="1" applyProtection="1">
      <alignment horizontal="center" vertical="center" wrapText="1"/>
    </xf>
    <xf numFmtId="0" fontId="13" fillId="2" borderId="51" xfId="0" applyFont="1" applyFill="1" applyBorder="1" applyAlignment="1" applyProtection="1">
      <alignment horizontal="center" vertical="center" wrapText="1"/>
    </xf>
    <xf numFmtId="0" fontId="13" fillId="2" borderId="60" xfId="0" applyFont="1" applyFill="1" applyBorder="1" applyAlignment="1" applyProtection="1">
      <alignment horizontal="center" vertical="center" wrapText="1"/>
    </xf>
    <xf numFmtId="0" fontId="13" fillId="2" borderId="61" xfId="0" applyFont="1" applyFill="1" applyBorder="1" applyAlignment="1" applyProtection="1">
      <alignment horizontal="center" vertical="center" wrapText="1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9" fontId="7" fillId="2" borderId="40" xfId="0" applyNumberFormat="1" applyFont="1" applyFill="1" applyBorder="1" applyAlignment="1" applyProtection="1">
      <alignment horizontal="center" vertical="center"/>
    </xf>
    <xf numFmtId="9" fontId="7" fillId="2" borderId="42" xfId="0" applyNumberFormat="1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6" xfId="0" applyFont="1" applyFill="1" applyBorder="1" applyAlignment="1" applyProtection="1">
      <alignment horizontal="center" vertical="center"/>
    </xf>
    <xf numFmtId="0" fontId="4" fillId="2" borderId="47" xfId="0" applyFont="1" applyFill="1" applyBorder="1" applyAlignment="1" applyProtection="1">
      <alignment horizontal="center" vertical="center"/>
    </xf>
    <xf numFmtId="0" fontId="4" fillId="2" borderId="30" xfId="0" applyFont="1" applyFill="1" applyBorder="1" applyAlignment="1" applyProtection="1">
      <alignment horizontal="center" vertical="center"/>
    </xf>
    <xf numFmtId="0" fontId="6" fillId="2" borderId="58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6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7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3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5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9" t="s">
        <v>33</v>
      </c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2"/>
    </row>
    <row r="4" spans="1:14" ht="50.1" customHeight="1" thickBot="1" x14ac:dyDescent="0.3">
      <c r="A4" s="123" t="s">
        <v>0</v>
      </c>
      <c r="B4" s="126" t="s">
        <v>14</v>
      </c>
      <c r="C4" s="126" t="s">
        <v>15</v>
      </c>
      <c r="D4" s="129" t="s">
        <v>16</v>
      </c>
      <c r="E4" s="132" t="s">
        <v>17</v>
      </c>
      <c r="F4" s="133"/>
      <c r="G4" s="133"/>
      <c r="H4" s="134"/>
      <c r="I4" s="135" t="s">
        <v>18</v>
      </c>
      <c r="J4" s="136"/>
      <c r="K4" s="137" t="s">
        <v>19</v>
      </c>
      <c r="L4" s="138"/>
      <c r="M4" s="138"/>
      <c r="N4" s="139"/>
    </row>
    <row r="5" spans="1:14" ht="21" customHeight="1" x14ac:dyDescent="0.25">
      <c r="A5" s="124"/>
      <c r="B5" s="127"/>
      <c r="C5" s="127"/>
      <c r="D5" s="130"/>
      <c r="E5" s="140">
        <v>0.5</v>
      </c>
      <c r="F5" s="141"/>
      <c r="G5" s="141"/>
      <c r="H5" s="142"/>
      <c r="I5" s="140">
        <v>0.5</v>
      </c>
      <c r="J5" s="142"/>
      <c r="K5" s="143">
        <v>1</v>
      </c>
      <c r="L5" s="144"/>
      <c r="M5" s="145" t="s">
        <v>36</v>
      </c>
      <c r="N5" s="148" t="s">
        <v>12</v>
      </c>
    </row>
    <row r="6" spans="1:14" ht="39" customHeight="1" x14ac:dyDescent="0.25">
      <c r="A6" s="124"/>
      <c r="B6" s="127"/>
      <c r="C6" s="127"/>
      <c r="D6" s="130"/>
      <c r="E6" s="151" t="s">
        <v>20</v>
      </c>
      <c r="F6" s="152"/>
      <c r="G6" s="153" t="s">
        <v>21</v>
      </c>
      <c r="H6" s="154"/>
      <c r="I6" s="109" t="s">
        <v>22</v>
      </c>
      <c r="J6" s="110"/>
      <c r="K6" s="111" t="s">
        <v>23</v>
      </c>
      <c r="L6" s="113" t="s">
        <v>24</v>
      </c>
      <c r="M6" s="146"/>
      <c r="N6" s="149"/>
    </row>
    <row r="7" spans="1:14" ht="33" customHeight="1" thickBot="1" x14ac:dyDescent="0.3">
      <c r="A7" s="125"/>
      <c r="B7" s="128"/>
      <c r="C7" s="128"/>
      <c r="D7" s="131"/>
      <c r="E7" s="49" t="s">
        <v>8</v>
      </c>
      <c r="F7" s="75"/>
      <c r="G7" s="50" t="s">
        <v>8</v>
      </c>
      <c r="H7" s="76"/>
      <c r="I7" s="49" t="s">
        <v>8</v>
      </c>
      <c r="J7" s="76">
        <v>12</v>
      </c>
      <c r="K7" s="112"/>
      <c r="L7" s="114"/>
      <c r="M7" s="147"/>
      <c r="N7" s="150"/>
    </row>
    <row r="8" spans="1:14" ht="27.95" customHeight="1" x14ac:dyDescent="0.25">
      <c r="A8" s="1">
        <v>1</v>
      </c>
      <c r="B8" s="25"/>
      <c r="C8" s="2"/>
      <c r="D8" s="3"/>
      <c r="E8" s="77"/>
      <c r="F8" s="51">
        <f>$F$7</f>
        <v>0</v>
      </c>
      <c r="G8" s="83"/>
      <c r="H8" s="53">
        <f>$H$7</f>
        <v>0</v>
      </c>
      <c r="I8" s="27"/>
      <c r="J8" s="59">
        <f>$J$7</f>
        <v>12</v>
      </c>
      <c r="K8" s="91" t="e">
        <f>(E8+G8)/(F8+H8)*50</f>
        <v>#DIV/0!</v>
      </c>
      <c r="L8" s="92">
        <f>I8/J8*50</f>
        <v>0</v>
      </c>
      <c r="M8" s="97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8"/>
      <c r="C9" s="5"/>
      <c r="D9" s="6"/>
      <c r="E9" s="77"/>
      <c r="F9" s="36">
        <f>$F$7</f>
        <v>0</v>
      </c>
      <c r="G9" s="83"/>
      <c r="H9" s="55">
        <f t="shared" ref="H9:H47" si="1">$H$7</f>
        <v>0</v>
      </c>
      <c r="I9" s="86"/>
      <c r="J9" s="55">
        <f t="shared" ref="J9:J47" si="2">$J$7</f>
        <v>12</v>
      </c>
      <c r="K9" s="93" t="e">
        <f t="shared" ref="K9:K47" si="3">(E9+G9)/(F9+H9)*50</f>
        <v>#DIV/0!</v>
      </c>
      <c r="L9" s="94">
        <f t="shared" ref="L9:L47" si="4">I9/J9*50</f>
        <v>0</v>
      </c>
      <c r="M9" s="98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8"/>
      <c r="C10" s="5"/>
      <c r="D10" s="6"/>
      <c r="E10" s="77"/>
      <c r="F10" s="36">
        <f t="shared" ref="F10:F47" si="6">$F$7</f>
        <v>0</v>
      </c>
      <c r="G10" s="83"/>
      <c r="H10" s="55">
        <f t="shared" si="1"/>
        <v>0</v>
      </c>
      <c r="I10" s="86"/>
      <c r="J10" s="55">
        <f t="shared" si="2"/>
        <v>12</v>
      </c>
      <c r="K10" s="93" t="e">
        <f t="shared" si="3"/>
        <v>#DIV/0!</v>
      </c>
      <c r="L10" s="94">
        <f t="shared" si="4"/>
        <v>0</v>
      </c>
      <c r="M10" s="98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8"/>
      <c r="C11" s="5"/>
      <c r="D11" s="6"/>
      <c r="E11" s="77"/>
      <c r="F11" s="36">
        <f t="shared" si="6"/>
        <v>0</v>
      </c>
      <c r="G11" s="83"/>
      <c r="H11" s="55">
        <f t="shared" si="1"/>
        <v>0</v>
      </c>
      <c r="I11" s="86"/>
      <c r="J11" s="55">
        <f t="shared" si="2"/>
        <v>12</v>
      </c>
      <c r="K11" s="93" t="e">
        <f t="shared" si="3"/>
        <v>#DIV/0!</v>
      </c>
      <c r="L11" s="94">
        <f t="shared" si="4"/>
        <v>0</v>
      </c>
      <c r="M11" s="98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9"/>
      <c r="C12" s="8"/>
      <c r="D12" s="9"/>
      <c r="E12" s="80"/>
      <c r="F12" s="44">
        <f t="shared" si="6"/>
        <v>0</v>
      </c>
      <c r="G12" s="84"/>
      <c r="H12" s="57">
        <f t="shared" si="1"/>
        <v>0</v>
      </c>
      <c r="I12" s="87"/>
      <c r="J12" s="57">
        <f t="shared" si="2"/>
        <v>12</v>
      </c>
      <c r="K12" s="100" t="e">
        <f t="shared" si="3"/>
        <v>#DIV/0!</v>
      </c>
      <c r="L12" s="101">
        <f t="shared" si="4"/>
        <v>0</v>
      </c>
      <c r="M12" s="99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59">
        <f t="shared" si="2"/>
        <v>12</v>
      </c>
      <c r="K13" s="91" t="e">
        <f t="shared" si="3"/>
        <v>#DIV/0!</v>
      </c>
      <c r="L13" s="92">
        <f t="shared" si="4"/>
        <v>0</v>
      </c>
      <c r="M13" s="97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8"/>
      <c r="C14" s="5"/>
      <c r="D14" s="6"/>
      <c r="E14" s="77"/>
      <c r="F14" s="36">
        <f t="shared" si="6"/>
        <v>0</v>
      </c>
      <c r="G14" s="83"/>
      <c r="H14" s="55">
        <f t="shared" si="1"/>
        <v>0</v>
      </c>
      <c r="I14" s="86"/>
      <c r="J14" s="55">
        <f t="shared" si="2"/>
        <v>12</v>
      </c>
      <c r="K14" s="93" t="e">
        <f t="shared" si="3"/>
        <v>#DIV/0!</v>
      </c>
      <c r="L14" s="94">
        <f t="shared" si="4"/>
        <v>0</v>
      </c>
      <c r="M14" s="98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8"/>
      <c r="C15" s="5"/>
      <c r="D15" s="6"/>
      <c r="E15" s="77"/>
      <c r="F15" s="36">
        <f t="shared" si="6"/>
        <v>0</v>
      </c>
      <c r="G15" s="83"/>
      <c r="H15" s="55">
        <f t="shared" si="1"/>
        <v>0</v>
      </c>
      <c r="I15" s="86"/>
      <c r="J15" s="55">
        <f t="shared" si="2"/>
        <v>12</v>
      </c>
      <c r="K15" s="93" t="e">
        <f t="shared" si="3"/>
        <v>#DIV/0!</v>
      </c>
      <c r="L15" s="94">
        <f t="shared" si="4"/>
        <v>0</v>
      </c>
      <c r="M15" s="98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8"/>
      <c r="C16" s="5"/>
      <c r="D16" s="6"/>
      <c r="E16" s="77"/>
      <c r="F16" s="36">
        <f t="shared" si="6"/>
        <v>0</v>
      </c>
      <c r="G16" s="83"/>
      <c r="H16" s="55">
        <f t="shared" si="1"/>
        <v>0</v>
      </c>
      <c r="I16" s="86"/>
      <c r="J16" s="55">
        <f t="shared" si="2"/>
        <v>12</v>
      </c>
      <c r="K16" s="93" t="e">
        <f t="shared" si="3"/>
        <v>#DIV/0!</v>
      </c>
      <c r="L16" s="94">
        <f t="shared" si="4"/>
        <v>0</v>
      </c>
      <c r="M16" s="98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9"/>
      <c r="C17" s="8"/>
      <c r="D17" s="9"/>
      <c r="E17" s="80"/>
      <c r="F17" s="44">
        <f t="shared" si="6"/>
        <v>0</v>
      </c>
      <c r="G17" s="84"/>
      <c r="H17" s="57">
        <f t="shared" si="1"/>
        <v>0</v>
      </c>
      <c r="I17" s="87"/>
      <c r="J17" s="57">
        <f t="shared" si="2"/>
        <v>12</v>
      </c>
      <c r="K17" s="95" t="e">
        <f t="shared" si="3"/>
        <v>#DIV/0!</v>
      </c>
      <c r="L17" s="96">
        <f t="shared" si="4"/>
        <v>0</v>
      </c>
      <c r="M17" s="99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59">
        <f t="shared" si="2"/>
        <v>12</v>
      </c>
      <c r="K18" s="102" t="e">
        <f t="shared" si="3"/>
        <v>#DIV/0!</v>
      </c>
      <c r="L18" s="103">
        <f t="shared" si="4"/>
        <v>0</v>
      </c>
      <c r="M18" s="97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8"/>
      <c r="C19" s="5"/>
      <c r="D19" s="6"/>
      <c r="E19" s="77"/>
      <c r="F19" s="36">
        <f t="shared" si="6"/>
        <v>0</v>
      </c>
      <c r="G19" s="83"/>
      <c r="H19" s="55">
        <f t="shared" si="1"/>
        <v>0</v>
      </c>
      <c r="I19" s="86"/>
      <c r="J19" s="55">
        <f t="shared" si="2"/>
        <v>12</v>
      </c>
      <c r="K19" s="93" t="e">
        <f t="shared" si="3"/>
        <v>#DIV/0!</v>
      </c>
      <c r="L19" s="94">
        <f t="shared" si="4"/>
        <v>0</v>
      </c>
      <c r="M19" s="98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8"/>
      <c r="C20" s="5"/>
      <c r="D20" s="6"/>
      <c r="E20" s="77"/>
      <c r="F20" s="36">
        <f t="shared" si="6"/>
        <v>0</v>
      </c>
      <c r="G20" s="83"/>
      <c r="H20" s="55">
        <f t="shared" si="1"/>
        <v>0</v>
      </c>
      <c r="I20" s="86"/>
      <c r="J20" s="55">
        <f t="shared" si="2"/>
        <v>12</v>
      </c>
      <c r="K20" s="93" t="e">
        <f t="shared" si="3"/>
        <v>#DIV/0!</v>
      </c>
      <c r="L20" s="94">
        <f t="shared" si="4"/>
        <v>0</v>
      </c>
      <c r="M20" s="98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8"/>
      <c r="C21" s="5"/>
      <c r="D21" s="6"/>
      <c r="E21" s="77"/>
      <c r="F21" s="36">
        <f t="shared" si="6"/>
        <v>0</v>
      </c>
      <c r="G21" s="83"/>
      <c r="H21" s="55">
        <f t="shared" si="1"/>
        <v>0</v>
      </c>
      <c r="I21" s="86"/>
      <c r="J21" s="55">
        <f t="shared" si="2"/>
        <v>12</v>
      </c>
      <c r="K21" s="93" t="e">
        <f t="shared" si="3"/>
        <v>#DIV/0!</v>
      </c>
      <c r="L21" s="94">
        <f t="shared" si="4"/>
        <v>0</v>
      </c>
      <c r="M21" s="98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9"/>
      <c r="C22" s="8"/>
      <c r="D22" s="9"/>
      <c r="E22" s="80"/>
      <c r="F22" s="44">
        <f t="shared" si="6"/>
        <v>0</v>
      </c>
      <c r="G22" s="84"/>
      <c r="H22" s="57">
        <f t="shared" si="1"/>
        <v>0</v>
      </c>
      <c r="I22" s="87"/>
      <c r="J22" s="57">
        <f t="shared" si="2"/>
        <v>12</v>
      </c>
      <c r="K22" s="100" t="e">
        <f t="shared" si="3"/>
        <v>#DIV/0!</v>
      </c>
      <c r="L22" s="101">
        <f t="shared" si="4"/>
        <v>0</v>
      </c>
      <c r="M22" s="99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59">
        <f t="shared" si="2"/>
        <v>12</v>
      </c>
      <c r="K23" s="91" t="e">
        <f t="shared" si="3"/>
        <v>#DIV/0!</v>
      </c>
      <c r="L23" s="92">
        <f t="shared" si="4"/>
        <v>0</v>
      </c>
      <c r="M23" s="97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8"/>
      <c r="C24" s="5"/>
      <c r="D24" s="6"/>
      <c r="E24" s="77"/>
      <c r="F24" s="36">
        <f t="shared" si="6"/>
        <v>0</v>
      </c>
      <c r="G24" s="83"/>
      <c r="H24" s="55">
        <f t="shared" si="1"/>
        <v>0</v>
      </c>
      <c r="I24" s="86"/>
      <c r="J24" s="55">
        <f t="shared" si="2"/>
        <v>12</v>
      </c>
      <c r="K24" s="93" t="e">
        <f t="shared" si="3"/>
        <v>#DIV/0!</v>
      </c>
      <c r="L24" s="94">
        <f t="shared" si="4"/>
        <v>0</v>
      </c>
      <c r="M24" s="98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9"/>
      <c r="C25" s="8"/>
      <c r="D25" s="9"/>
      <c r="E25" s="80"/>
      <c r="F25" s="44">
        <f t="shared" si="6"/>
        <v>0</v>
      </c>
      <c r="G25" s="84"/>
      <c r="H25" s="57">
        <f t="shared" si="1"/>
        <v>0</v>
      </c>
      <c r="I25" s="87"/>
      <c r="J25" s="57">
        <f t="shared" si="2"/>
        <v>12</v>
      </c>
      <c r="K25" s="95" t="e">
        <f t="shared" si="3"/>
        <v>#DIV/0!</v>
      </c>
      <c r="L25" s="96">
        <f t="shared" si="4"/>
        <v>0</v>
      </c>
      <c r="M25" s="99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59">
        <f t="shared" si="2"/>
        <v>12</v>
      </c>
      <c r="K26" s="91" t="e">
        <f t="shared" si="3"/>
        <v>#DIV/0!</v>
      </c>
      <c r="L26" s="92">
        <f t="shared" si="4"/>
        <v>0</v>
      </c>
      <c r="M26" s="97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9"/>
      <c r="C27" s="8"/>
      <c r="D27" s="9"/>
      <c r="E27" s="80"/>
      <c r="F27" s="44">
        <f t="shared" si="6"/>
        <v>0</v>
      </c>
      <c r="G27" s="84"/>
      <c r="H27" s="57">
        <f t="shared" si="1"/>
        <v>0</v>
      </c>
      <c r="I27" s="87"/>
      <c r="J27" s="57">
        <f t="shared" si="2"/>
        <v>12</v>
      </c>
      <c r="K27" s="95" t="e">
        <f t="shared" si="3"/>
        <v>#DIV/0!</v>
      </c>
      <c r="L27" s="96">
        <f t="shared" si="4"/>
        <v>0</v>
      </c>
      <c r="M27" s="99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59">
        <f t="shared" si="2"/>
        <v>12</v>
      </c>
      <c r="K28" s="102" t="e">
        <f t="shared" si="3"/>
        <v>#DIV/0!</v>
      </c>
      <c r="L28" s="103">
        <f t="shared" si="4"/>
        <v>0</v>
      </c>
      <c r="M28" s="97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8"/>
      <c r="C29" s="5"/>
      <c r="D29" s="6"/>
      <c r="E29" s="77"/>
      <c r="F29" s="36">
        <f t="shared" si="6"/>
        <v>0</v>
      </c>
      <c r="G29" s="83"/>
      <c r="H29" s="55">
        <f t="shared" si="1"/>
        <v>0</v>
      </c>
      <c r="I29" s="86"/>
      <c r="J29" s="55">
        <f t="shared" si="2"/>
        <v>12</v>
      </c>
      <c r="K29" s="93" t="e">
        <f t="shared" si="3"/>
        <v>#DIV/0!</v>
      </c>
      <c r="L29" s="94">
        <f t="shared" si="4"/>
        <v>0</v>
      </c>
      <c r="M29" s="98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8"/>
      <c r="C30" s="5"/>
      <c r="D30" s="6"/>
      <c r="E30" s="77"/>
      <c r="F30" s="36">
        <f t="shared" si="6"/>
        <v>0</v>
      </c>
      <c r="G30" s="83"/>
      <c r="H30" s="55">
        <f t="shared" si="1"/>
        <v>0</v>
      </c>
      <c r="I30" s="86"/>
      <c r="J30" s="55">
        <f t="shared" si="2"/>
        <v>12</v>
      </c>
      <c r="K30" s="93" t="e">
        <f t="shared" si="3"/>
        <v>#DIV/0!</v>
      </c>
      <c r="L30" s="94">
        <f t="shared" si="4"/>
        <v>0</v>
      </c>
      <c r="M30" s="98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8"/>
      <c r="C31" s="5"/>
      <c r="D31" s="6"/>
      <c r="E31" s="77"/>
      <c r="F31" s="36">
        <f t="shared" si="6"/>
        <v>0</v>
      </c>
      <c r="G31" s="83"/>
      <c r="H31" s="55">
        <f t="shared" si="1"/>
        <v>0</v>
      </c>
      <c r="I31" s="86"/>
      <c r="J31" s="55">
        <f t="shared" si="2"/>
        <v>12</v>
      </c>
      <c r="K31" s="93" t="e">
        <f t="shared" si="3"/>
        <v>#DIV/0!</v>
      </c>
      <c r="L31" s="94">
        <f t="shared" si="4"/>
        <v>0</v>
      </c>
      <c r="M31" s="98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9"/>
      <c r="C32" s="8"/>
      <c r="D32" s="9"/>
      <c r="E32" s="80"/>
      <c r="F32" s="44">
        <f t="shared" si="6"/>
        <v>0</v>
      </c>
      <c r="G32" s="84"/>
      <c r="H32" s="57">
        <f t="shared" si="1"/>
        <v>0</v>
      </c>
      <c r="I32" s="87"/>
      <c r="J32" s="57">
        <f t="shared" si="2"/>
        <v>12</v>
      </c>
      <c r="K32" s="100" t="e">
        <f t="shared" si="3"/>
        <v>#DIV/0!</v>
      </c>
      <c r="L32" s="101">
        <f t="shared" si="4"/>
        <v>0</v>
      </c>
      <c r="M32" s="99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8"/>
      <c r="C33" s="5"/>
      <c r="D33" s="6"/>
      <c r="E33" s="77"/>
      <c r="F33" s="51">
        <f t="shared" si="6"/>
        <v>0</v>
      </c>
      <c r="G33" s="83"/>
      <c r="H33" s="53">
        <f t="shared" si="1"/>
        <v>0</v>
      </c>
      <c r="I33" s="86"/>
      <c r="J33" s="53">
        <f t="shared" si="2"/>
        <v>12</v>
      </c>
      <c r="K33" s="91" t="e">
        <f t="shared" si="3"/>
        <v>#DIV/0!</v>
      </c>
      <c r="L33" s="92">
        <f t="shared" si="4"/>
        <v>0</v>
      </c>
      <c r="M33" s="97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si="1"/>
        <v>0</v>
      </c>
      <c r="I34" s="35"/>
      <c r="J34" s="55">
        <f t="shared" si="2"/>
        <v>12</v>
      </c>
      <c r="K34" s="93" t="e">
        <f t="shared" si="3"/>
        <v>#DIV/0!</v>
      </c>
      <c r="L34" s="94">
        <f t="shared" si="4"/>
        <v>0</v>
      </c>
      <c r="M34" s="98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1"/>
        <v>0</v>
      </c>
      <c r="I35" s="35"/>
      <c r="J35" s="55">
        <f t="shared" si="2"/>
        <v>12</v>
      </c>
      <c r="K35" s="93" t="e">
        <f t="shared" si="3"/>
        <v>#DIV/0!</v>
      </c>
      <c r="L35" s="94">
        <f t="shared" si="4"/>
        <v>0</v>
      </c>
      <c r="M35" s="98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1"/>
        <v>0</v>
      </c>
      <c r="I36" s="35"/>
      <c r="J36" s="55">
        <f t="shared" si="2"/>
        <v>12</v>
      </c>
      <c r="K36" s="93" t="e">
        <f t="shared" si="3"/>
        <v>#DIV/0!</v>
      </c>
      <c r="L36" s="94">
        <f t="shared" si="4"/>
        <v>0</v>
      </c>
      <c r="M36" s="98" t="e">
        <f t="shared" si="5"/>
        <v>#DIV/0!</v>
      </c>
      <c r="N36" s="40" t="str">
        <f t="shared" si="0"/>
        <v/>
      </c>
      <c r="Q36" s="62"/>
    </row>
    <row r="37" spans="1:17" ht="27.95" customHeight="1" thickBot="1" x14ac:dyDescent="0.3">
      <c r="A37" s="13">
        <v>30</v>
      </c>
      <c r="B37" s="81"/>
      <c r="C37" s="14"/>
      <c r="D37" s="15"/>
      <c r="E37" s="82"/>
      <c r="F37" s="63">
        <f t="shared" si="6"/>
        <v>0</v>
      </c>
      <c r="G37" s="85"/>
      <c r="H37" s="65">
        <f t="shared" si="1"/>
        <v>0</v>
      </c>
      <c r="I37" s="88"/>
      <c r="J37" s="65">
        <f t="shared" si="2"/>
        <v>12</v>
      </c>
      <c r="K37" s="95" t="e">
        <f t="shared" si="3"/>
        <v>#DIV/0!</v>
      </c>
      <c r="L37" s="96">
        <f t="shared" si="4"/>
        <v>0</v>
      </c>
      <c r="M37" s="99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1"/>
        <v>0</v>
      </c>
      <c r="I38" s="27"/>
      <c r="J38" s="59">
        <f t="shared" si="2"/>
        <v>12</v>
      </c>
      <c r="K38" s="102" t="e">
        <f t="shared" si="3"/>
        <v>#DIV/0!</v>
      </c>
      <c r="L38" s="103">
        <f t="shared" si="4"/>
        <v>0</v>
      </c>
      <c r="M38" s="97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1"/>
        <v>0</v>
      </c>
      <c r="I39" s="35"/>
      <c r="J39" s="55">
        <f t="shared" si="2"/>
        <v>12</v>
      </c>
      <c r="K39" s="93" t="e">
        <f t="shared" si="3"/>
        <v>#DIV/0!</v>
      </c>
      <c r="L39" s="94">
        <f t="shared" si="4"/>
        <v>0</v>
      </c>
      <c r="M39" s="98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1"/>
        <v>0</v>
      </c>
      <c r="I40" s="35"/>
      <c r="J40" s="55">
        <f t="shared" si="2"/>
        <v>12</v>
      </c>
      <c r="K40" s="93" t="e">
        <f t="shared" si="3"/>
        <v>#DIV/0!</v>
      </c>
      <c r="L40" s="94">
        <f t="shared" si="4"/>
        <v>0</v>
      </c>
      <c r="M40" s="98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1"/>
        <v>0</v>
      </c>
      <c r="I41" s="35"/>
      <c r="J41" s="55">
        <f t="shared" si="2"/>
        <v>12</v>
      </c>
      <c r="K41" s="93" t="e">
        <f t="shared" si="3"/>
        <v>#DIV/0!</v>
      </c>
      <c r="L41" s="94">
        <f t="shared" si="4"/>
        <v>0</v>
      </c>
      <c r="M41" s="98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1"/>
        <v>0</v>
      </c>
      <c r="I42" s="43"/>
      <c r="J42" s="57">
        <f t="shared" si="2"/>
        <v>12</v>
      </c>
      <c r="K42" s="100" t="e">
        <f t="shared" si="3"/>
        <v>#DIV/0!</v>
      </c>
      <c r="L42" s="101">
        <f t="shared" si="4"/>
        <v>0</v>
      </c>
      <c r="M42" s="99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1"/>
        <v>0</v>
      </c>
      <c r="I43" s="31"/>
      <c r="J43" s="59">
        <f t="shared" si="2"/>
        <v>12</v>
      </c>
      <c r="K43" s="91" t="e">
        <f t="shared" si="3"/>
        <v>#DIV/0!</v>
      </c>
      <c r="L43" s="92">
        <f t="shared" si="4"/>
        <v>0</v>
      </c>
      <c r="M43" s="97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1"/>
        <v>0</v>
      </c>
      <c r="I44" s="39"/>
      <c r="J44" s="55">
        <f t="shared" si="2"/>
        <v>12</v>
      </c>
      <c r="K44" s="93" t="e">
        <f t="shared" si="3"/>
        <v>#DIV/0!</v>
      </c>
      <c r="L44" s="94">
        <f t="shared" si="4"/>
        <v>0</v>
      </c>
      <c r="M44" s="98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1"/>
        <v>0</v>
      </c>
      <c r="I45" s="39"/>
      <c r="J45" s="55">
        <f t="shared" si="2"/>
        <v>12</v>
      </c>
      <c r="K45" s="93" t="e">
        <f t="shared" si="3"/>
        <v>#DIV/0!</v>
      </c>
      <c r="L45" s="94">
        <f t="shared" si="4"/>
        <v>0</v>
      </c>
      <c r="M45" s="98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1"/>
        <v>0</v>
      </c>
      <c r="I46" s="39"/>
      <c r="J46" s="55">
        <f t="shared" si="2"/>
        <v>12</v>
      </c>
      <c r="K46" s="93" t="e">
        <f t="shared" si="3"/>
        <v>#DIV/0!</v>
      </c>
      <c r="L46" s="94">
        <f t="shared" si="4"/>
        <v>0</v>
      </c>
      <c r="M46" s="98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1"/>
        <v>0</v>
      </c>
      <c r="I47" s="47"/>
      <c r="J47" s="57">
        <f t="shared" si="2"/>
        <v>12</v>
      </c>
      <c r="K47" s="95" t="e">
        <f t="shared" si="3"/>
        <v>#DIV/0!</v>
      </c>
      <c r="L47" s="96">
        <f t="shared" si="4"/>
        <v>0</v>
      </c>
      <c r="M47" s="99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9"/>
      <c r="N48" s="6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5" t="s">
        <v>11</v>
      </c>
      <c r="M49" s="105" t="s">
        <v>12</v>
      </c>
      <c r="N49" s="106" t="s">
        <v>13</v>
      </c>
    </row>
    <row r="50" spans="1:16" ht="15.75" customHeight="1" x14ac:dyDescent="0.25">
      <c r="B50" s="21" t="s">
        <v>10</v>
      </c>
      <c r="C50" s="20"/>
      <c r="D50" s="22"/>
      <c r="E50" s="22"/>
      <c r="F50" s="22"/>
      <c r="G50" s="22"/>
      <c r="H50" s="22"/>
      <c r="I50" s="22"/>
      <c r="J50" s="22"/>
      <c r="K50" s="22"/>
      <c r="L50" s="107" t="s">
        <v>1</v>
      </c>
      <c r="M50" s="107" t="s">
        <v>2</v>
      </c>
      <c r="N50" s="107">
        <f>COUNTIF((N$8:N$47),"5")</f>
        <v>0</v>
      </c>
      <c r="O50" s="104">
        <v>0</v>
      </c>
      <c r="P50" s="70">
        <v>2</v>
      </c>
    </row>
    <row r="51" spans="1:16" ht="15.75" customHeight="1" x14ac:dyDescent="0.25">
      <c r="A51" s="115" t="s">
        <v>37</v>
      </c>
      <c r="B51" s="116"/>
      <c r="C51" s="23"/>
      <c r="D51" s="22"/>
      <c r="E51" s="22"/>
      <c r="F51" s="22"/>
      <c r="G51" s="22"/>
      <c r="H51" s="22"/>
      <c r="I51" s="22"/>
      <c r="J51" s="22"/>
      <c r="K51" s="22"/>
      <c r="L51" s="108" t="s">
        <v>3</v>
      </c>
      <c r="M51" s="108" t="s">
        <v>4</v>
      </c>
      <c r="N51" s="108">
        <f>COUNTIF((N$8:N$47),"4")</f>
        <v>0</v>
      </c>
      <c r="O51" s="104">
        <v>21</v>
      </c>
      <c r="P51" s="70">
        <v>3</v>
      </c>
    </row>
    <row r="52" spans="1:16" ht="15.75" customHeight="1" x14ac:dyDescent="0.25">
      <c r="A52" s="117"/>
      <c r="B52" s="118"/>
      <c r="C52" s="20"/>
      <c r="D52" s="22"/>
      <c r="E52" s="22"/>
      <c r="F52" s="22"/>
      <c r="G52" s="22"/>
      <c r="H52" s="22"/>
      <c r="I52" s="22"/>
      <c r="J52" s="22"/>
      <c r="K52" s="22"/>
      <c r="L52" s="108" t="s">
        <v>5</v>
      </c>
      <c r="M52" s="108" t="s">
        <v>6</v>
      </c>
      <c r="N52" s="108">
        <f>COUNTIF((N$8:N$47),"3")</f>
        <v>0</v>
      </c>
      <c r="O52" s="104">
        <v>51</v>
      </c>
      <c r="P52" s="7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8" t="s">
        <v>38</v>
      </c>
      <c r="M53" s="108" t="s">
        <v>7</v>
      </c>
      <c r="N53" s="108">
        <f>COUNTIF((N$8:N$47),"2")</f>
        <v>0</v>
      </c>
      <c r="O53" s="104">
        <v>81</v>
      </c>
      <c r="P53" s="70">
        <v>5</v>
      </c>
    </row>
    <row r="54" spans="1:16" x14ac:dyDescent="0.25">
      <c r="O54" s="71"/>
      <c r="P54" s="7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9" t="s">
        <v>34</v>
      </c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2"/>
    </row>
    <row r="4" spans="1:14" ht="50.1" customHeight="1" thickBot="1" x14ac:dyDescent="0.3">
      <c r="A4" s="185" t="s">
        <v>0</v>
      </c>
      <c r="B4" s="126" t="s">
        <v>14</v>
      </c>
      <c r="C4" s="155" t="s">
        <v>15</v>
      </c>
      <c r="D4" s="129" t="s">
        <v>16</v>
      </c>
      <c r="E4" s="182" t="s">
        <v>17</v>
      </c>
      <c r="F4" s="183"/>
      <c r="G4" s="183"/>
      <c r="H4" s="184"/>
      <c r="I4" s="162" t="s">
        <v>18</v>
      </c>
      <c r="J4" s="163"/>
      <c r="K4" s="173" t="s">
        <v>25</v>
      </c>
      <c r="L4" s="174"/>
      <c r="M4" s="174"/>
      <c r="N4" s="175"/>
    </row>
    <row r="5" spans="1:14" ht="21" customHeight="1" x14ac:dyDescent="0.25">
      <c r="A5" s="186"/>
      <c r="B5" s="127"/>
      <c r="C5" s="156"/>
      <c r="D5" s="164"/>
      <c r="E5" s="140">
        <v>0.5</v>
      </c>
      <c r="F5" s="166"/>
      <c r="G5" s="166"/>
      <c r="H5" s="167"/>
      <c r="I5" s="140">
        <v>0.5</v>
      </c>
      <c r="J5" s="167"/>
      <c r="K5" s="171">
        <v>1</v>
      </c>
      <c r="L5" s="172"/>
      <c r="M5" s="145" t="s">
        <v>36</v>
      </c>
      <c r="N5" s="168" t="s">
        <v>12</v>
      </c>
    </row>
    <row r="6" spans="1:14" ht="39" customHeight="1" x14ac:dyDescent="0.25">
      <c r="A6" s="186"/>
      <c r="B6" s="127"/>
      <c r="C6" s="156"/>
      <c r="D6" s="164"/>
      <c r="E6" s="158" t="s">
        <v>20</v>
      </c>
      <c r="F6" s="159"/>
      <c r="G6" s="160" t="s">
        <v>21</v>
      </c>
      <c r="H6" s="161"/>
      <c r="I6" s="176" t="s">
        <v>22</v>
      </c>
      <c r="J6" s="177"/>
      <c r="K6" s="178" t="s">
        <v>23</v>
      </c>
      <c r="L6" s="180" t="s">
        <v>24</v>
      </c>
      <c r="M6" s="146"/>
      <c r="N6" s="169"/>
    </row>
    <row r="7" spans="1:14" ht="33" customHeight="1" thickBot="1" x14ac:dyDescent="0.3">
      <c r="A7" s="187"/>
      <c r="B7" s="128"/>
      <c r="C7" s="157"/>
      <c r="D7" s="165"/>
      <c r="E7" s="49" t="s">
        <v>8</v>
      </c>
      <c r="F7" s="75"/>
      <c r="G7" s="50" t="s">
        <v>8</v>
      </c>
      <c r="H7" s="76"/>
      <c r="I7" s="49" t="s">
        <v>8</v>
      </c>
      <c r="J7" s="76">
        <v>12</v>
      </c>
      <c r="K7" s="179"/>
      <c r="L7" s="181"/>
      <c r="M7" s="147"/>
      <c r="N7" s="170"/>
    </row>
    <row r="8" spans="1:14" ht="27.95" customHeight="1" x14ac:dyDescent="0.25">
      <c r="A8" s="1">
        <v>1</v>
      </c>
      <c r="B8" s="25"/>
      <c r="C8" s="2"/>
      <c r="D8" s="3"/>
      <c r="E8" s="77"/>
      <c r="F8" s="51">
        <f>$F$7</f>
        <v>0</v>
      </c>
      <c r="G8" s="83"/>
      <c r="H8" s="53">
        <f>$H$7</f>
        <v>0</v>
      </c>
      <c r="I8" s="27"/>
      <c r="J8" s="59">
        <f>$J$7</f>
        <v>12</v>
      </c>
      <c r="K8" s="91" t="e">
        <f>(E8+G8)/(F8+H8)*50</f>
        <v>#DIV/0!</v>
      </c>
      <c r="L8" s="92">
        <f>I8/J8*50</f>
        <v>0</v>
      </c>
      <c r="M8" s="97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8"/>
      <c r="C9" s="5"/>
      <c r="D9" s="6"/>
      <c r="E9" s="77"/>
      <c r="F9" s="36">
        <f>$F$7</f>
        <v>0</v>
      </c>
      <c r="G9" s="83"/>
      <c r="H9" s="55">
        <f t="shared" ref="H9:H33" si="1">$H$7</f>
        <v>0</v>
      </c>
      <c r="I9" s="86"/>
      <c r="J9" s="55">
        <f t="shared" ref="J9:J33" si="2">$J$7</f>
        <v>12</v>
      </c>
      <c r="K9" s="93" t="e">
        <f t="shared" ref="K9:K47" si="3">(E9+G9)/(F9+H9)*50</f>
        <v>#DIV/0!</v>
      </c>
      <c r="L9" s="94">
        <f t="shared" ref="L9:L47" si="4">I9/J9*50</f>
        <v>0</v>
      </c>
      <c r="M9" s="98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8"/>
      <c r="C10" s="5"/>
      <c r="D10" s="6"/>
      <c r="E10" s="77"/>
      <c r="F10" s="36">
        <f t="shared" ref="F10:F47" si="6">$F$7</f>
        <v>0</v>
      </c>
      <c r="G10" s="83"/>
      <c r="H10" s="55">
        <f t="shared" si="1"/>
        <v>0</v>
      </c>
      <c r="I10" s="86"/>
      <c r="J10" s="55">
        <f t="shared" si="2"/>
        <v>12</v>
      </c>
      <c r="K10" s="93" t="e">
        <f t="shared" si="3"/>
        <v>#DIV/0!</v>
      </c>
      <c r="L10" s="94">
        <f t="shared" si="4"/>
        <v>0</v>
      </c>
      <c r="M10" s="98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8"/>
      <c r="C11" s="5"/>
      <c r="D11" s="6"/>
      <c r="E11" s="77"/>
      <c r="F11" s="36">
        <f t="shared" si="6"/>
        <v>0</v>
      </c>
      <c r="G11" s="83"/>
      <c r="H11" s="55">
        <f t="shared" si="1"/>
        <v>0</v>
      </c>
      <c r="I11" s="86"/>
      <c r="J11" s="55">
        <f t="shared" si="2"/>
        <v>12</v>
      </c>
      <c r="K11" s="93" t="e">
        <f t="shared" si="3"/>
        <v>#DIV/0!</v>
      </c>
      <c r="L11" s="94">
        <f t="shared" si="4"/>
        <v>0</v>
      </c>
      <c r="M11" s="98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9"/>
      <c r="C12" s="8"/>
      <c r="D12" s="9"/>
      <c r="E12" s="80"/>
      <c r="F12" s="44">
        <f t="shared" si="6"/>
        <v>0</v>
      </c>
      <c r="G12" s="84"/>
      <c r="H12" s="57">
        <f t="shared" si="1"/>
        <v>0</v>
      </c>
      <c r="I12" s="87"/>
      <c r="J12" s="57">
        <f t="shared" si="2"/>
        <v>12</v>
      </c>
      <c r="K12" s="100" t="e">
        <f t="shared" si="3"/>
        <v>#DIV/0!</v>
      </c>
      <c r="L12" s="101">
        <f t="shared" si="4"/>
        <v>0</v>
      </c>
      <c r="M12" s="99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59">
        <f t="shared" si="2"/>
        <v>12</v>
      </c>
      <c r="K13" s="91" t="e">
        <f t="shared" si="3"/>
        <v>#DIV/0!</v>
      </c>
      <c r="L13" s="92">
        <f t="shared" si="4"/>
        <v>0</v>
      </c>
      <c r="M13" s="97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8"/>
      <c r="C14" s="5"/>
      <c r="D14" s="6"/>
      <c r="E14" s="77"/>
      <c r="F14" s="36">
        <f t="shared" si="6"/>
        <v>0</v>
      </c>
      <c r="G14" s="83"/>
      <c r="H14" s="55">
        <f t="shared" si="1"/>
        <v>0</v>
      </c>
      <c r="I14" s="86"/>
      <c r="J14" s="55">
        <f t="shared" si="2"/>
        <v>12</v>
      </c>
      <c r="K14" s="93" t="e">
        <f t="shared" si="3"/>
        <v>#DIV/0!</v>
      </c>
      <c r="L14" s="94">
        <f t="shared" si="4"/>
        <v>0</v>
      </c>
      <c r="M14" s="98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8"/>
      <c r="C15" s="5"/>
      <c r="D15" s="6"/>
      <c r="E15" s="77"/>
      <c r="F15" s="36">
        <f t="shared" si="6"/>
        <v>0</v>
      </c>
      <c r="G15" s="83"/>
      <c r="H15" s="55">
        <f t="shared" si="1"/>
        <v>0</v>
      </c>
      <c r="I15" s="86"/>
      <c r="J15" s="55">
        <f t="shared" si="2"/>
        <v>12</v>
      </c>
      <c r="K15" s="93" t="e">
        <f t="shared" si="3"/>
        <v>#DIV/0!</v>
      </c>
      <c r="L15" s="94">
        <f t="shared" si="4"/>
        <v>0</v>
      </c>
      <c r="M15" s="98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8"/>
      <c r="C16" s="5"/>
      <c r="D16" s="6"/>
      <c r="E16" s="77"/>
      <c r="F16" s="36">
        <f t="shared" si="6"/>
        <v>0</v>
      </c>
      <c r="G16" s="83"/>
      <c r="H16" s="55">
        <f t="shared" si="1"/>
        <v>0</v>
      </c>
      <c r="I16" s="86"/>
      <c r="J16" s="55">
        <f t="shared" si="2"/>
        <v>12</v>
      </c>
      <c r="K16" s="93" t="e">
        <f t="shared" si="3"/>
        <v>#DIV/0!</v>
      </c>
      <c r="L16" s="94">
        <f t="shared" si="4"/>
        <v>0</v>
      </c>
      <c r="M16" s="98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9"/>
      <c r="C17" s="8"/>
      <c r="D17" s="9"/>
      <c r="E17" s="80"/>
      <c r="F17" s="44">
        <f t="shared" si="6"/>
        <v>0</v>
      </c>
      <c r="G17" s="84"/>
      <c r="H17" s="57">
        <f t="shared" si="1"/>
        <v>0</v>
      </c>
      <c r="I17" s="87"/>
      <c r="J17" s="57">
        <f t="shared" si="2"/>
        <v>12</v>
      </c>
      <c r="K17" s="95" t="e">
        <f t="shared" si="3"/>
        <v>#DIV/0!</v>
      </c>
      <c r="L17" s="96">
        <f t="shared" si="4"/>
        <v>0</v>
      </c>
      <c r="M17" s="99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59">
        <f t="shared" si="2"/>
        <v>12</v>
      </c>
      <c r="K18" s="102" t="e">
        <f t="shared" si="3"/>
        <v>#DIV/0!</v>
      </c>
      <c r="L18" s="103">
        <f t="shared" si="4"/>
        <v>0</v>
      </c>
      <c r="M18" s="97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8"/>
      <c r="C19" s="5"/>
      <c r="D19" s="6"/>
      <c r="E19" s="77"/>
      <c r="F19" s="36">
        <f t="shared" si="6"/>
        <v>0</v>
      </c>
      <c r="G19" s="83"/>
      <c r="H19" s="55">
        <f t="shared" si="1"/>
        <v>0</v>
      </c>
      <c r="I19" s="86"/>
      <c r="J19" s="55">
        <f t="shared" si="2"/>
        <v>12</v>
      </c>
      <c r="K19" s="93" t="e">
        <f t="shared" si="3"/>
        <v>#DIV/0!</v>
      </c>
      <c r="L19" s="94">
        <f t="shared" si="4"/>
        <v>0</v>
      </c>
      <c r="M19" s="98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8"/>
      <c r="C20" s="5"/>
      <c r="D20" s="6"/>
      <c r="E20" s="77"/>
      <c r="F20" s="36">
        <f t="shared" si="6"/>
        <v>0</v>
      </c>
      <c r="G20" s="83"/>
      <c r="H20" s="55">
        <f t="shared" si="1"/>
        <v>0</v>
      </c>
      <c r="I20" s="86"/>
      <c r="J20" s="55">
        <f t="shared" si="2"/>
        <v>12</v>
      </c>
      <c r="K20" s="93" t="e">
        <f t="shared" si="3"/>
        <v>#DIV/0!</v>
      </c>
      <c r="L20" s="94">
        <f t="shared" si="4"/>
        <v>0</v>
      </c>
      <c r="M20" s="98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8"/>
      <c r="C21" s="5"/>
      <c r="D21" s="6"/>
      <c r="E21" s="77"/>
      <c r="F21" s="36">
        <f t="shared" si="6"/>
        <v>0</v>
      </c>
      <c r="G21" s="83"/>
      <c r="H21" s="55">
        <f t="shared" si="1"/>
        <v>0</v>
      </c>
      <c r="I21" s="86"/>
      <c r="J21" s="55">
        <f t="shared" si="2"/>
        <v>12</v>
      </c>
      <c r="K21" s="93" t="e">
        <f t="shared" si="3"/>
        <v>#DIV/0!</v>
      </c>
      <c r="L21" s="94">
        <f t="shared" si="4"/>
        <v>0</v>
      </c>
      <c r="M21" s="98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9"/>
      <c r="C22" s="8"/>
      <c r="D22" s="9"/>
      <c r="E22" s="80"/>
      <c r="F22" s="44">
        <f t="shared" si="6"/>
        <v>0</v>
      </c>
      <c r="G22" s="84"/>
      <c r="H22" s="57">
        <f t="shared" si="1"/>
        <v>0</v>
      </c>
      <c r="I22" s="87"/>
      <c r="J22" s="57">
        <f t="shared" si="2"/>
        <v>12</v>
      </c>
      <c r="K22" s="100" t="e">
        <f t="shared" si="3"/>
        <v>#DIV/0!</v>
      </c>
      <c r="L22" s="101">
        <f t="shared" si="4"/>
        <v>0</v>
      </c>
      <c r="M22" s="99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59">
        <f t="shared" si="2"/>
        <v>12</v>
      </c>
      <c r="K23" s="91" t="e">
        <f t="shared" si="3"/>
        <v>#DIV/0!</v>
      </c>
      <c r="L23" s="92">
        <f t="shared" si="4"/>
        <v>0</v>
      </c>
      <c r="M23" s="97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8"/>
      <c r="C24" s="5"/>
      <c r="D24" s="6"/>
      <c r="E24" s="77"/>
      <c r="F24" s="36">
        <f t="shared" si="6"/>
        <v>0</v>
      </c>
      <c r="G24" s="83"/>
      <c r="H24" s="55">
        <f t="shared" si="1"/>
        <v>0</v>
      </c>
      <c r="I24" s="86"/>
      <c r="J24" s="55">
        <f t="shared" si="2"/>
        <v>12</v>
      </c>
      <c r="K24" s="93" t="e">
        <f t="shared" si="3"/>
        <v>#DIV/0!</v>
      </c>
      <c r="L24" s="94">
        <f t="shared" si="4"/>
        <v>0</v>
      </c>
      <c r="M24" s="98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9"/>
      <c r="C25" s="8"/>
      <c r="D25" s="9"/>
      <c r="E25" s="80"/>
      <c r="F25" s="44">
        <f t="shared" si="6"/>
        <v>0</v>
      </c>
      <c r="G25" s="84"/>
      <c r="H25" s="57">
        <f t="shared" si="1"/>
        <v>0</v>
      </c>
      <c r="I25" s="87"/>
      <c r="J25" s="57">
        <f t="shared" si="2"/>
        <v>12</v>
      </c>
      <c r="K25" s="95" t="e">
        <f t="shared" si="3"/>
        <v>#DIV/0!</v>
      </c>
      <c r="L25" s="96">
        <f t="shared" si="4"/>
        <v>0</v>
      </c>
      <c r="M25" s="99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59">
        <f t="shared" si="2"/>
        <v>12</v>
      </c>
      <c r="K26" s="91" t="e">
        <f t="shared" si="3"/>
        <v>#DIV/0!</v>
      </c>
      <c r="L26" s="92">
        <f t="shared" si="4"/>
        <v>0</v>
      </c>
      <c r="M26" s="97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9"/>
      <c r="C27" s="8"/>
      <c r="D27" s="9"/>
      <c r="E27" s="80"/>
      <c r="F27" s="44">
        <f t="shared" si="6"/>
        <v>0</v>
      </c>
      <c r="G27" s="84"/>
      <c r="H27" s="57">
        <f t="shared" si="1"/>
        <v>0</v>
      </c>
      <c r="I27" s="87"/>
      <c r="J27" s="57">
        <f t="shared" si="2"/>
        <v>12</v>
      </c>
      <c r="K27" s="95" t="e">
        <f t="shared" si="3"/>
        <v>#DIV/0!</v>
      </c>
      <c r="L27" s="96">
        <f t="shared" si="4"/>
        <v>0</v>
      </c>
      <c r="M27" s="99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59">
        <f t="shared" si="2"/>
        <v>12</v>
      </c>
      <c r="K28" s="102" t="e">
        <f t="shared" si="3"/>
        <v>#DIV/0!</v>
      </c>
      <c r="L28" s="103">
        <f t="shared" si="4"/>
        <v>0</v>
      </c>
      <c r="M28" s="97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8"/>
      <c r="C29" s="5"/>
      <c r="D29" s="6"/>
      <c r="E29" s="77"/>
      <c r="F29" s="36">
        <f t="shared" si="6"/>
        <v>0</v>
      </c>
      <c r="G29" s="83"/>
      <c r="H29" s="55">
        <f t="shared" si="1"/>
        <v>0</v>
      </c>
      <c r="I29" s="86"/>
      <c r="J29" s="55">
        <f t="shared" si="2"/>
        <v>12</v>
      </c>
      <c r="K29" s="93" t="e">
        <f t="shared" si="3"/>
        <v>#DIV/0!</v>
      </c>
      <c r="L29" s="94">
        <f t="shared" si="4"/>
        <v>0</v>
      </c>
      <c r="M29" s="98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8"/>
      <c r="C30" s="5"/>
      <c r="D30" s="6"/>
      <c r="E30" s="77"/>
      <c r="F30" s="36">
        <f t="shared" si="6"/>
        <v>0</v>
      </c>
      <c r="G30" s="83"/>
      <c r="H30" s="55">
        <f t="shared" si="1"/>
        <v>0</v>
      </c>
      <c r="I30" s="86"/>
      <c r="J30" s="55">
        <f t="shared" si="2"/>
        <v>12</v>
      </c>
      <c r="K30" s="93" t="e">
        <f t="shared" si="3"/>
        <v>#DIV/0!</v>
      </c>
      <c r="L30" s="94">
        <f t="shared" si="4"/>
        <v>0</v>
      </c>
      <c r="M30" s="98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8"/>
      <c r="C31" s="5"/>
      <c r="D31" s="6"/>
      <c r="E31" s="77"/>
      <c r="F31" s="36">
        <f t="shared" si="6"/>
        <v>0</v>
      </c>
      <c r="G31" s="83"/>
      <c r="H31" s="55">
        <f t="shared" si="1"/>
        <v>0</v>
      </c>
      <c r="I31" s="86"/>
      <c r="J31" s="55">
        <f t="shared" si="2"/>
        <v>12</v>
      </c>
      <c r="K31" s="93" t="e">
        <f t="shared" si="3"/>
        <v>#DIV/0!</v>
      </c>
      <c r="L31" s="94">
        <f t="shared" si="4"/>
        <v>0</v>
      </c>
      <c r="M31" s="98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9"/>
      <c r="C32" s="8"/>
      <c r="D32" s="9"/>
      <c r="E32" s="80"/>
      <c r="F32" s="44">
        <f t="shared" si="6"/>
        <v>0</v>
      </c>
      <c r="G32" s="84"/>
      <c r="H32" s="57">
        <f t="shared" si="1"/>
        <v>0</v>
      </c>
      <c r="I32" s="87"/>
      <c r="J32" s="57">
        <f t="shared" si="2"/>
        <v>12</v>
      </c>
      <c r="K32" s="100" t="e">
        <f t="shared" si="3"/>
        <v>#DIV/0!</v>
      </c>
      <c r="L32" s="101">
        <f t="shared" si="4"/>
        <v>0</v>
      </c>
      <c r="M32" s="99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8"/>
      <c r="C33" s="5"/>
      <c r="D33" s="6"/>
      <c r="E33" s="77"/>
      <c r="F33" s="51">
        <f t="shared" si="6"/>
        <v>0</v>
      </c>
      <c r="G33" s="83"/>
      <c r="H33" s="53">
        <f t="shared" si="1"/>
        <v>0</v>
      </c>
      <c r="I33" s="86"/>
      <c r="J33" s="53">
        <f t="shared" si="2"/>
        <v>12</v>
      </c>
      <c r="K33" s="91" t="e">
        <f t="shared" si="3"/>
        <v>#DIV/0!</v>
      </c>
      <c r="L33" s="92">
        <f t="shared" si="4"/>
        <v>0</v>
      </c>
      <c r="M33" s="97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ref="H34:H47" si="7">$H$7</f>
        <v>0</v>
      </c>
      <c r="I34" s="35"/>
      <c r="J34" s="55">
        <f t="shared" ref="J34:J47" si="8">$J$7</f>
        <v>12</v>
      </c>
      <c r="K34" s="93" t="e">
        <f t="shared" si="3"/>
        <v>#DIV/0!</v>
      </c>
      <c r="L34" s="94">
        <f t="shared" si="4"/>
        <v>0</v>
      </c>
      <c r="M34" s="98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7"/>
        <v>0</v>
      </c>
      <c r="I35" s="35"/>
      <c r="J35" s="55">
        <f t="shared" si="8"/>
        <v>12</v>
      </c>
      <c r="K35" s="93" t="e">
        <f t="shared" si="3"/>
        <v>#DIV/0!</v>
      </c>
      <c r="L35" s="94">
        <f t="shared" si="4"/>
        <v>0</v>
      </c>
      <c r="M35" s="98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7"/>
        <v>0</v>
      </c>
      <c r="I36" s="35"/>
      <c r="J36" s="55">
        <f t="shared" si="8"/>
        <v>12</v>
      </c>
      <c r="K36" s="93" t="e">
        <f t="shared" si="3"/>
        <v>#DIV/0!</v>
      </c>
      <c r="L36" s="94">
        <f t="shared" si="4"/>
        <v>0</v>
      </c>
      <c r="M36" s="98" t="e">
        <f t="shared" si="5"/>
        <v>#DIV/0!</v>
      </c>
      <c r="N36" s="40" t="str">
        <f t="shared" si="0"/>
        <v/>
      </c>
      <c r="Q36" s="62"/>
    </row>
    <row r="37" spans="1:17" ht="27.95" customHeight="1" thickBot="1" x14ac:dyDescent="0.3">
      <c r="A37" s="13">
        <v>30</v>
      </c>
      <c r="B37" s="81"/>
      <c r="C37" s="14"/>
      <c r="D37" s="15"/>
      <c r="E37" s="82"/>
      <c r="F37" s="63">
        <f t="shared" si="6"/>
        <v>0</v>
      </c>
      <c r="G37" s="85"/>
      <c r="H37" s="65">
        <f t="shared" si="7"/>
        <v>0</v>
      </c>
      <c r="I37" s="88"/>
      <c r="J37" s="65">
        <f t="shared" si="8"/>
        <v>12</v>
      </c>
      <c r="K37" s="95" t="e">
        <f t="shared" si="3"/>
        <v>#DIV/0!</v>
      </c>
      <c r="L37" s="96">
        <f t="shared" si="4"/>
        <v>0</v>
      </c>
      <c r="M37" s="99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7"/>
        <v>0</v>
      </c>
      <c r="I38" s="27"/>
      <c r="J38" s="59">
        <f t="shared" si="8"/>
        <v>12</v>
      </c>
      <c r="K38" s="102" t="e">
        <f t="shared" si="3"/>
        <v>#DIV/0!</v>
      </c>
      <c r="L38" s="103">
        <f t="shared" si="4"/>
        <v>0</v>
      </c>
      <c r="M38" s="97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7"/>
        <v>0</v>
      </c>
      <c r="I39" s="35"/>
      <c r="J39" s="55">
        <f t="shared" si="8"/>
        <v>12</v>
      </c>
      <c r="K39" s="93" t="e">
        <f t="shared" si="3"/>
        <v>#DIV/0!</v>
      </c>
      <c r="L39" s="94">
        <f t="shared" si="4"/>
        <v>0</v>
      </c>
      <c r="M39" s="98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7"/>
        <v>0</v>
      </c>
      <c r="I40" s="35"/>
      <c r="J40" s="55">
        <f t="shared" si="8"/>
        <v>12</v>
      </c>
      <c r="K40" s="93" t="e">
        <f t="shared" si="3"/>
        <v>#DIV/0!</v>
      </c>
      <c r="L40" s="94">
        <f t="shared" si="4"/>
        <v>0</v>
      </c>
      <c r="M40" s="98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7"/>
        <v>0</v>
      </c>
      <c r="I41" s="35"/>
      <c r="J41" s="55">
        <f t="shared" si="8"/>
        <v>12</v>
      </c>
      <c r="K41" s="93" t="e">
        <f t="shared" si="3"/>
        <v>#DIV/0!</v>
      </c>
      <c r="L41" s="94">
        <f t="shared" si="4"/>
        <v>0</v>
      </c>
      <c r="M41" s="98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7"/>
        <v>0</v>
      </c>
      <c r="I42" s="43"/>
      <c r="J42" s="57">
        <f t="shared" si="8"/>
        <v>12</v>
      </c>
      <c r="K42" s="100" t="e">
        <f t="shared" si="3"/>
        <v>#DIV/0!</v>
      </c>
      <c r="L42" s="101">
        <f t="shared" si="4"/>
        <v>0</v>
      </c>
      <c r="M42" s="99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7"/>
        <v>0</v>
      </c>
      <c r="I43" s="31"/>
      <c r="J43" s="59">
        <f t="shared" si="8"/>
        <v>12</v>
      </c>
      <c r="K43" s="91" t="e">
        <f t="shared" si="3"/>
        <v>#DIV/0!</v>
      </c>
      <c r="L43" s="92">
        <f t="shared" si="4"/>
        <v>0</v>
      </c>
      <c r="M43" s="97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7"/>
        <v>0</v>
      </c>
      <c r="I44" s="39"/>
      <c r="J44" s="55">
        <f t="shared" si="8"/>
        <v>12</v>
      </c>
      <c r="K44" s="93" t="e">
        <f t="shared" si="3"/>
        <v>#DIV/0!</v>
      </c>
      <c r="L44" s="94">
        <f t="shared" si="4"/>
        <v>0</v>
      </c>
      <c r="M44" s="98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7"/>
        <v>0</v>
      </c>
      <c r="I45" s="39"/>
      <c r="J45" s="55">
        <f t="shared" si="8"/>
        <v>12</v>
      </c>
      <c r="K45" s="93" t="e">
        <f t="shared" si="3"/>
        <v>#DIV/0!</v>
      </c>
      <c r="L45" s="94">
        <f t="shared" si="4"/>
        <v>0</v>
      </c>
      <c r="M45" s="98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7"/>
        <v>0</v>
      </c>
      <c r="I46" s="39"/>
      <c r="J46" s="55">
        <f t="shared" si="8"/>
        <v>12</v>
      </c>
      <c r="K46" s="93" t="e">
        <f t="shared" si="3"/>
        <v>#DIV/0!</v>
      </c>
      <c r="L46" s="94">
        <f t="shared" si="4"/>
        <v>0</v>
      </c>
      <c r="M46" s="98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7"/>
        <v>0</v>
      </c>
      <c r="I47" s="47"/>
      <c r="J47" s="57">
        <f t="shared" si="8"/>
        <v>12</v>
      </c>
      <c r="K47" s="95" t="e">
        <f t="shared" si="3"/>
        <v>#DIV/0!</v>
      </c>
      <c r="L47" s="96">
        <f t="shared" si="4"/>
        <v>0</v>
      </c>
      <c r="M47" s="99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9"/>
      <c r="N48" s="6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5" t="s">
        <v>11</v>
      </c>
      <c r="M49" s="105" t="s">
        <v>12</v>
      </c>
      <c r="N49" s="106" t="s">
        <v>13</v>
      </c>
    </row>
    <row r="50" spans="1:16" ht="15.75" customHeight="1" x14ac:dyDescent="0.25">
      <c r="B50" s="21" t="s">
        <v>10</v>
      </c>
      <c r="C50" s="20"/>
      <c r="D50" s="22"/>
      <c r="E50" s="22"/>
      <c r="F50" s="22"/>
      <c r="G50" s="22"/>
      <c r="H50" s="22"/>
      <c r="I50" s="22"/>
      <c r="J50" s="22"/>
      <c r="K50" s="22"/>
      <c r="L50" s="107" t="s">
        <v>1</v>
      </c>
      <c r="M50" s="107" t="s">
        <v>2</v>
      </c>
      <c r="N50" s="107">
        <f>COUNTIF((N$8:N$47),"5")</f>
        <v>0</v>
      </c>
      <c r="O50" s="104">
        <v>0</v>
      </c>
      <c r="P50" s="70">
        <v>2</v>
      </c>
    </row>
    <row r="51" spans="1:16" ht="15.75" customHeight="1" x14ac:dyDescent="0.25">
      <c r="A51" s="115" t="s">
        <v>37</v>
      </c>
      <c r="B51" s="116"/>
      <c r="C51" s="23"/>
      <c r="D51" s="22"/>
      <c r="E51" s="22"/>
      <c r="F51" s="22"/>
      <c r="G51" s="22"/>
      <c r="H51" s="22"/>
      <c r="I51" s="22"/>
      <c r="J51" s="22"/>
      <c r="K51" s="22"/>
      <c r="L51" s="108" t="s">
        <v>3</v>
      </c>
      <c r="M51" s="108" t="s">
        <v>4</v>
      </c>
      <c r="N51" s="108">
        <f>COUNTIF((N$8:N$47),"4")</f>
        <v>0</v>
      </c>
      <c r="O51" s="104">
        <v>21</v>
      </c>
      <c r="P51" s="70">
        <v>3</v>
      </c>
    </row>
    <row r="52" spans="1:16" ht="15.75" customHeight="1" x14ac:dyDescent="0.25">
      <c r="A52" s="117"/>
      <c r="B52" s="118"/>
      <c r="C52" s="20"/>
      <c r="D52" s="22"/>
      <c r="E52" s="22"/>
      <c r="F52" s="22"/>
      <c r="G52" s="22"/>
      <c r="H52" s="22"/>
      <c r="I52" s="22"/>
      <c r="J52" s="22"/>
      <c r="K52" s="22"/>
      <c r="L52" s="108" t="s">
        <v>5</v>
      </c>
      <c r="M52" s="108" t="s">
        <v>6</v>
      </c>
      <c r="N52" s="108">
        <f>COUNTIF((N$8:N$47),"3")</f>
        <v>0</v>
      </c>
      <c r="O52" s="104">
        <v>51</v>
      </c>
      <c r="P52" s="7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8" t="s">
        <v>38</v>
      </c>
      <c r="M53" s="108" t="s">
        <v>7</v>
      </c>
      <c r="N53" s="108">
        <f>COUNTIF((N$8:N$47),"2")</f>
        <v>0</v>
      </c>
      <c r="O53" s="104">
        <v>81</v>
      </c>
      <c r="P53" s="70">
        <v>5</v>
      </c>
    </row>
    <row r="54" spans="1:16" x14ac:dyDescent="0.25">
      <c r="O54" s="71"/>
      <c r="P54" s="71"/>
    </row>
  </sheetData>
  <sheetProtection sheet="1" objects="1" scenarios="1"/>
  <mergeCells count="19"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  <mergeCell ref="G6:H6"/>
    <mergeCell ref="A51:B52"/>
    <mergeCell ref="I4:J4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70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19" t="s">
        <v>35</v>
      </c>
      <c r="B3" s="120"/>
      <c r="C3" s="121"/>
      <c r="D3" s="121"/>
      <c r="E3" s="193"/>
      <c r="F3" s="193"/>
      <c r="G3" s="193"/>
      <c r="H3" s="193"/>
      <c r="I3" s="193"/>
      <c r="J3" s="193"/>
      <c r="K3" s="193"/>
      <c r="L3" s="193"/>
      <c r="M3" s="121"/>
      <c r="N3" s="121"/>
      <c r="O3" s="121"/>
      <c r="P3" s="122"/>
    </row>
    <row r="4" spans="1:16" ht="68.099999999999994" customHeight="1" thickBot="1" x14ac:dyDescent="0.3">
      <c r="A4" s="185" t="s">
        <v>0</v>
      </c>
      <c r="B4" s="126" t="s">
        <v>14</v>
      </c>
      <c r="C4" s="155" t="s">
        <v>15</v>
      </c>
      <c r="D4" s="194" t="s">
        <v>16</v>
      </c>
      <c r="E4" s="162" t="s">
        <v>26</v>
      </c>
      <c r="F4" s="206"/>
      <c r="G4" s="206"/>
      <c r="H4" s="207"/>
      <c r="I4" s="162" t="s">
        <v>27</v>
      </c>
      <c r="J4" s="206"/>
      <c r="K4" s="206"/>
      <c r="L4" s="208"/>
      <c r="M4" s="195" t="s">
        <v>28</v>
      </c>
      <c r="N4" s="196"/>
      <c r="O4" s="196"/>
      <c r="P4" s="197"/>
    </row>
    <row r="5" spans="1:16" ht="21" customHeight="1" x14ac:dyDescent="0.25">
      <c r="A5" s="186"/>
      <c r="B5" s="127"/>
      <c r="C5" s="156"/>
      <c r="D5" s="164"/>
      <c r="E5" s="188">
        <v>0.5</v>
      </c>
      <c r="F5" s="209"/>
      <c r="G5" s="209"/>
      <c r="H5" s="210"/>
      <c r="I5" s="188">
        <v>0.5</v>
      </c>
      <c r="J5" s="189"/>
      <c r="K5" s="189"/>
      <c r="L5" s="190"/>
      <c r="M5" s="200">
        <v>1</v>
      </c>
      <c r="N5" s="201"/>
      <c r="O5" s="191" t="s">
        <v>36</v>
      </c>
      <c r="P5" s="198" t="s">
        <v>12</v>
      </c>
    </row>
    <row r="6" spans="1:16" ht="54" customHeight="1" thickBot="1" x14ac:dyDescent="0.3">
      <c r="A6" s="186"/>
      <c r="B6" s="127"/>
      <c r="C6" s="156"/>
      <c r="D6" s="164"/>
      <c r="E6" s="202" t="s">
        <v>29</v>
      </c>
      <c r="F6" s="159"/>
      <c r="G6" s="203" t="s">
        <v>30</v>
      </c>
      <c r="H6" s="204"/>
      <c r="I6" s="202" t="s">
        <v>31</v>
      </c>
      <c r="J6" s="205"/>
      <c r="K6" s="203" t="s">
        <v>32</v>
      </c>
      <c r="L6" s="177"/>
      <c r="M6" s="89" t="s">
        <v>23</v>
      </c>
      <c r="N6" s="90" t="s">
        <v>24</v>
      </c>
      <c r="O6" s="192"/>
      <c r="P6" s="199"/>
    </row>
    <row r="7" spans="1:16" ht="27.95" customHeight="1" x14ac:dyDescent="0.25">
      <c r="A7" s="1">
        <v>1</v>
      </c>
      <c r="B7" s="25"/>
      <c r="C7" s="2"/>
      <c r="D7" s="26"/>
      <c r="E7" s="54">
        <f>'3-тоқсан'!E8+'3-тоқсан'!G8</f>
        <v>0</v>
      </c>
      <c r="F7" s="28">
        <f>'3-тоқсан'!F8+'3-тоқсан'!H8</f>
        <v>0</v>
      </c>
      <c r="G7" s="58">
        <f>'4-тоқсан'!E8+'4-тоқсан'!G8</f>
        <v>0</v>
      </c>
      <c r="H7" s="59">
        <f>'4-тоқсан'!F8+'4-тоқсан'!H8</f>
        <v>0</v>
      </c>
      <c r="I7" s="54">
        <f>'3-тоқсан'!I8</f>
        <v>0</v>
      </c>
      <c r="J7" s="28">
        <f>'3-тоқсан'!J8</f>
        <v>12</v>
      </c>
      <c r="K7" s="58">
        <f>'4-тоқсан'!I8</f>
        <v>0</v>
      </c>
      <c r="L7" s="59">
        <f>'4-тоқсан'!J8</f>
        <v>12</v>
      </c>
      <c r="M7" s="91" t="e">
        <f>(E7+G7)/(F7+H7)*50</f>
        <v>#DIV/0!</v>
      </c>
      <c r="N7" s="92">
        <f>(I7+K7)/(J7+L7)*50</f>
        <v>0</v>
      </c>
      <c r="O7" s="97" t="e">
        <f>ROUND((M7+N7),0)</f>
        <v>#DIV/0!</v>
      </c>
      <c r="P7" s="32" t="str">
        <f t="shared" ref="P7:P46" si="0">IF(C7="","",VLOOKUP(O7,$Q$49:$R$52,2,TRUE))</f>
        <v/>
      </c>
    </row>
    <row r="8" spans="1:16" ht="27.95" customHeight="1" x14ac:dyDescent="0.25">
      <c r="A8" s="4">
        <v>2</v>
      </c>
      <c r="B8" s="78"/>
      <c r="C8" s="5"/>
      <c r="D8" s="72"/>
      <c r="E8" s="61">
        <f>'3-тоқсан'!E9+'3-тоқсан'!G9</f>
        <v>0</v>
      </c>
      <c r="F8" s="36">
        <f>'3-тоқсан'!F9+'3-тоқсан'!H9</f>
        <v>0</v>
      </c>
      <c r="G8" s="60">
        <f>'4-тоқсан'!E9+'4-тоқсан'!G9</f>
        <v>0</v>
      </c>
      <c r="H8" s="55">
        <f>'4-тоқсан'!F9+'4-тоқсан'!H9</f>
        <v>0</v>
      </c>
      <c r="I8" s="61">
        <f>'3-тоқсан'!I9</f>
        <v>0</v>
      </c>
      <c r="J8" s="36">
        <f>'3-тоқсан'!J9</f>
        <v>12</v>
      </c>
      <c r="K8" s="60">
        <f>'4-тоқсан'!I9</f>
        <v>0</v>
      </c>
      <c r="L8" s="55">
        <f>'4-тоқсан'!J9</f>
        <v>12</v>
      </c>
      <c r="M8" s="93" t="e">
        <f t="shared" ref="M8:M46" si="1">(E8+G8)/(F8+H8)*50</f>
        <v>#DIV/0!</v>
      </c>
      <c r="N8" s="94">
        <f t="shared" ref="N8:N46" si="2">(I8+K8)/(J8+L8)*50</f>
        <v>0</v>
      </c>
      <c r="O8" s="98" t="e">
        <f t="shared" ref="O8:O45" si="3">ROUND((M8+N8),0)</f>
        <v>#DIV/0!</v>
      </c>
      <c r="P8" s="40" t="str">
        <f t="shared" si="0"/>
        <v/>
      </c>
    </row>
    <row r="9" spans="1:16" ht="27.95" customHeight="1" x14ac:dyDescent="0.25">
      <c r="A9" s="4">
        <v>3</v>
      </c>
      <c r="B9" s="78"/>
      <c r="C9" s="5"/>
      <c r="D9" s="72"/>
      <c r="E9" s="61">
        <f>'3-тоқсан'!E10+'3-тоқсан'!G10</f>
        <v>0</v>
      </c>
      <c r="F9" s="36">
        <f>'3-тоқсан'!F10+'3-тоқсан'!H10</f>
        <v>0</v>
      </c>
      <c r="G9" s="60">
        <f>'4-тоқсан'!E10+'4-тоқсан'!G10</f>
        <v>0</v>
      </c>
      <c r="H9" s="55">
        <f>'4-тоқсан'!F10+'4-тоқсан'!H10</f>
        <v>0</v>
      </c>
      <c r="I9" s="61">
        <f>'3-тоқсан'!I10</f>
        <v>0</v>
      </c>
      <c r="J9" s="36">
        <f>'3-тоқсан'!J10</f>
        <v>12</v>
      </c>
      <c r="K9" s="60">
        <f>'4-тоқсан'!I10</f>
        <v>0</v>
      </c>
      <c r="L9" s="55">
        <f>'4-тоқсан'!J10</f>
        <v>12</v>
      </c>
      <c r="M9" s="93" t="e">
        <f t="shared" si="1"/>
        <v>#DIV/0!</v>
      </c>
      <c r="N9" s="94">
        <f t="shared" si="2"/>
        <v>0</v>
      </c>
      <c r="O9" s="98" t="e">
        <f t="shared" si="3"/>
        <v>#DIV/0!</v>
      </c>
      <c r="P9" s="40" t="str">
        <f t="shared" si="0"/>
        <v/>
      </c>
    </row>
    <row r="10" spans="1:16" ht="27.95" customHeight="1" x14ac:dyDescent="0.25">
      <c r="A10" s="4">
        <v>4</v>
      </c>
      <c r="B10" s="78"/>
      <c r="C10" s="5"/>
      <c r="D10" s="72"/>
      <c r="E10" s="61">
        <f>'3-тоқсан'!E11+'3-тоқсан'!G11</f>
        <v>0</v>
      </c>
      <c r="F10" s="36">
        <f>'3-тоқсан'!F11+'3-тоқсан'!H11</f>
        <v>0</v>
      </c>
      <c r="G10" s="60">
        <f>'4-тоқсан'!E11+'4-тоқсан'!G11</f>
        <v>0</v>
      </c>
      <c r="H10" s="55">
        <f>'4-тоқсан'!F11+'4-тоқсан'!H11</f>
        <v>0</v>
      </c>
      <c r="I10" s="61">
        <f>'3-тоқсан'!I11</f>
        <v>0</v>
      </c>
      <c r="J10" s="36">
        <f>'3-тоқсан'!J11</f>
        <v>12</v>
      </c>
      <c r="K10" s="60">
        <f>'4-тоқсан'!I11</f>
        <v>0</v>
      </c>
      <c r="L10" s="55">
        <f>'4-тоқсан'!J11</f>
        <v>12</v>
      </c>
      <c r="M10" s="93" t="e">
        <f t="shared" si="1"/>
        <v>#DIV/0!</v>
      </c>
      <c r="N10" s="94">
        <f t="shared" si="2"/>
        <v>0</v>
      </c>
      <c r="O10" s="98" t="e">
        <f t="shared" si="3"/>
        <v>#DIV/0!</v>
      </c>
      <c r="P10" s="40" t="str">
        <f t="shared" si="0"/>
        <v/>
      </c>
    </row>
    <row r="11" spans="1:16" ht="27.95" customHeight="1" thickBot="1" x14ac:dyDescent="0.3">
      <c r="A11" s="7">
        <v>5</v>
      </c>
      <c r="B11" s="79"/>
      <c r="C11" s="8"/>
      <c r="D11" s="73"/>
      <c r="E11" s="66">
        <f>'3-тоқсан'!E12+'3-тоқсан'!G12</f>
        <v>0</v>
      </c>
      <c r="F11" s="63">
        <f>'3-тоқсан'!F12+'3-тоқсан'!H12</f>
        <v>0</v>
      </c>
      <c r="G11" s="64">
        <f>'4-тоқсан'!E12+'4-тоқсан'!G12</f>
        <v>0</v>
      </c>
      <c r="H11" s="65">
        <f>'4-тоқсан'!F12+'4-тоқсан'!H12</f>
        <v>0</v>
      </c>
      <c r="I11" s="66">
        <f>'3-тоқсан'!I12</f>
        <v>0</v>
      </c>
      <c r="J11" s="63">
        <f>'3-тоқсан'!J12</f>
        <v>12</v>
      </c>
      <c r="K11" s="64">
        <f>'4-тоқсан'!I12</f>
        <v>0</v>
      </c>
      <c r="L11" s="65">
        <f>'4-тоқсан'!J12</f>
        <v>12</v>
      </c>
      <c r="M11" s="100" t="e">
        <f t="shared" si="1"/>
        <v>#DIV/0!</v>
      </c>
      <c r="N11" s="101">
        <f t="shared" si="2"/>
        <v>0</v>
      </c>
      <c r="O11" s="99" t="e">
        <f t="shared" si="3"/>
        <v>#DIV/0!</v>
      </c>
      <c r="P11" s="48" t="str">
        <f t="shared" si="0"/>
        <v/>
      </c>
    </row>
    <row r="12" spans="1:16" ht="27.95" customHeight="1" x14ac:dyDescent="0.25">
      <c r="A12" s="1">
        <v>6</v>
      </c>
      <c r="B12" s="25"/>
      <c r="C12" s="2"/>
      <c r="D12" s="26"/>
      <c r="E12" s="54">
        <f>'3-тоқсан'!E13+'3-тоқсан'!G13</f>
        <v>0</v>
      </c>
      <c r="F12" s="28">
        <f>'3-тоқсан'!F13+'3-тоқсан'!H13</f>
        <v>0</v>
      </c>
      <c r="G12" s="58">
        <f>'4-тоқсан'!E13+'4-тоқсан'!G13</f>
        <v>0</v>
      </c>
      <c r="H12" s="59">
        <f>'4-тоқсан'!F13+'4-тоқсан'!H13</f>
        <v>0</v>
      </c>
      <c r="I12" s="54">
        <f>'3-тоқсан'!I13</f>
        <v>0</v>
      </c>
      <c r="J12" s="28">
        <f>'3-тоқсан'!J13</f>
        <v>12</v>
      </c>
      <c r="K12" s="58">
        <f>'4-тоқсан'!I13</f>
        <v>0</v>
      </c>
      <c r="L12" s="59">
        <f>'4-тоқсан'!J13</f>
        <v>12</v>
      </c>
      <c r="M12" s="91" t="e">
        <f t="shared" si="1"/>
        <v>#DIV/0!</v>
      </c>
      <c r="N12" s="92">
        <f t="shared" si="2"/>
        <v>0</v>
      </c>
      <c r="O12" s="97" t="e">
        <f t="shared" si="3"/>
        <v>#DIV/0!</v>
      </c>
      <c r="P12" s="32" t="str">
        <f t="shared" si="0"/>
        <v/>
      </c>
    </row>
    <row r="13" spans="1:16" ht="27.95" customHeight="1" x14ac:dyDescent="0.25">
      <c r="A13" s="4">
        <v>7</v>
      </c>
      <c r="B13" s="78"/>
      <c r="C13" s="5"/>
      <c r="D13" s="72"/>
      <c r="E13" s="61">
        <f>'3-тоқсан'!E14+'3-тоқсан'!G14</f>
        <v>0</v>
      </c>
      <c r="F13" s="36">
        <f>'3-тоқсан'!F14+'3-тоқсан'!H14</f>
        <v>0</v>
      </c>
      <c r="G13" s="60">
        <f>'4-тоқсан'!E14+'4-тоқсан'!G14</f>
        <v>0</v>
      </c>
      <c r="H13" s="55">
        <f>'4-тоқсан'!F14+'4-тоқсан'!H14</f>
        <v>0</v>
      </c>
      <c r="I13" s="61">
        <f>'3-тоқсан'!I14</f>
        <v>0</v>
      </c>
      <c r="J13" s="36">
        <f>'3-тоқсан'!J14</f>
        <v>12</v>
      </c>
      <c r="K13" s="60">
        <f>'4-тоқсан'!I14</f>
        <v>0</v>
      </c>
      <c r="L13" s="55">
        <f>'4-тоқсан'!J14</f>
        <v>12</v>
      </c>
      <c r="M13" s="93" t="e">
        <f t="shared" si="1"/>
        <v>#DIV/0!</v>
      </c>
      <c r="N13" s="94">
        <f t="shared" si="2"/>
        <v>0</v>
      </c>
      <c r="O13" s="98" t="e">
        <f t="shared" si="3"/>
        <v>#DIV/0!</v>
      </c>
      <c r="P13" s="40" t="str">
        <f t="shared" si="0"/>
        <v/>
      </c>
    </row>
    <row r="14" spans="1:16" ht="27.95" customHeight="1" x14ac:dyDescent="0.25">
      <c r="A14" s="4">
        <v>8</v>
      </c>
      <c r="B14" s="78"/>
      <c r="C14" s="5"/>
      <c r="D14" s="72"/>
      <c r="E14" s="61">
        <f>'3-тоқсан'!E15+'3-тоқсан'!G15</f>
        <v>0</v>
      </c>
      <c r="F14" s="36">
        <f>'3-тоқсан'!F15+'3-тоқсан'!H15</f>
        <v>0</v>
      </c>
      <c r="G14" s="60">
        <f>'4-тоқсан'!E15+'4-тоқсан'!G15</f>
        <v>0</v>
      </c>
      <c r="H14" s="55">
        <f>'4-тоқсан'!F15+'4-тоқсан'!H15</f>
        <v>0</v>
      </c>
      <c r="I14" s="61">
        <f>'3-тоқсан'!I15</f>
        <v>0</v>
      </c>
      <c r="J14" s="36">
        <f>'3-тоқсан'!J15</f>
        <v>12</v>
      </c>
      <c r="K14" s="60">
        <f>'4-тоқсан'!I15</f>
        <v>0</v>
      </c>
      <c r="L14" s="55">
        <f>'4-тоқсан'!J15</f>
        <v>12</v>
      </c>
      <c r="M14" s="93" t="e">
        <f t="shared" si="1"/>
        <v>#DIV/0!</v>
      </c>
      <c r="N14" s="94">
        <f t="shared" si="2"/>
        <v>0</v>
      </c>
      <c r="O14" s="98" t="e">
        <f t="shared" si="3"/>
        <v>#DIV/0!</v>
      </c>
      <c r="P14" s="40" t="str">
        <f t="shared" si="0"/>
        <v/>
      </c>
    </row>
    <row r="15" spans="1:16" ht="27.95" customHeight="1" x14ac:dyDescent="0.25">
      <c r="A15" s="4">
        <v>9</v>
      </c>
      <c r="B15" s="78"/>
      <c r="C15" s="5"/>
      <c r="D15" s="72"/>
      <c r="E15" s="61">
        <f>'3-тоқсан'!E16+'3-тоқсан'!G16</f>
        <v>0</v>
      </c>
      <c r="F15" s="36">
        <f>'3-тоқсан'!F16+'3-тоқсан'!H16</f>
        <v>0</v>
      </c>
      <c r="G15" s="60">
        <f>'4-тоқсан'!E16+'4-тоқсан'!G16</f>
        <v>0</v>
      </c>
      <c r="H15" s="55">
        <f>'4-тоқсан'!F16+'4-тоқсан'!H16</f>
        <v>0</v>
      </c>
      <c r="I15" s="61">
        <f>'3-тоқсан'!I16</f>
        <v>0</v>
      </c>
      <c r="J15" s="36">
        <f>'3-тоқсан'!J16</f>
        <v>12</v>
      </c>
      <c r="K15" s="60">
        <f>'4-тоқсан'!I16</f>
        <v>0</v>
      </c>
      <c r="L15" s="55">
        <f>'4-тоқсан'!J16</f>
        <v>12</v>
      </c>
      <c r="M15" s="93" t="e">
        <f t="shared" si="1"/>
        <v>#DIV/0!</v>
      </c>
      <c r="N15" s="94">
        <f t="shared" si="2"/>
        <v>0</v>
      </c>
      <c r="O15" s="98" t="e">
        <f t="shared" si="3"/>
        <v>#DIV/0!</v>
      </c>
      <c r="P15" s="40" t="str">
        <f t="shared" si="0"/>
        <v/>
      </c>
    </row>
    <row r="16" spans="1:16" ht="27.95" customHeight="1" thickBot="1" x14ac:dyDescent="0.3">
      <c r="A16" s="7">
        <v>10</v>
      </c>
      <c r="B16" s="79"/>
      <c r="C16" s="8"/>
      <c r="D16" s="73"/>
      <c r="E16" s="68">
        <f>'3-тоқсан'!E17+'3-тоқсан'!G17</f>
        <v>0</v>
      </c>
      <c r="F16" s="44">
        <f>'3-тоқсан'!F17+'3-тоқсан'!H17</f>
        <v>0</v>
      </c>
      <c r="G16" s="67">
        <f>'4-тоқсан'!E17+'4-тоқсан'!G17</f>
        <v>0</v>
      </c>
      <c r="H16" s="57">
        <f>'4-тоқсан'!F17+'4-тоқсан'!H17</f>
        <v>0</v>
      </c>
      <c r="I16" s="68">
        <f>'3-тоқсан'!I17</f>
        <v>0</v>
      </c>
      <c r="J16" s="44">
        <f>'3-тоқсан'!J17</f>
        <v>12</v>
      </c>
      <c r="K16" s="67">
        <f>'4-тоқсан'!I17</f>
        <v>0</v>
      </c>
      <c r="L16" s="57">
        <f>'4-тоқсан'!J17</f>
        <v>12</v>
      </c>
      <c r="M16" s="95" t="e">
        <f t="shared" si="1"/>
        <v>#DIV/0!</v>
      </c>
      <c r="N16" s="96">
        <f t="shared" si="2"/>
        <v>0</v>
      </c>
      <c r="O16" s="99" t="e">
        <f t="shared" si="3"/>
        <v>#DIV/0!</v>
      </c>
      <c r="P16" s="48" t="str">
        <f t="shared" si="0"/>
        <v/>
      </c>
    </row>
    <row r="17" spans="1:16" ht="27.95" customHeight="1" x14ac:dyDescent="0.25">
      <c r="A17" s="1">
        <v>11</v>
      </c>
      <c r="B17" s="25"/>
      <c r="C17" s="2"/>
      <c r="D17" s="26"/>
      <c r="E17" s="56">
        <f>'3-тоқсан'!E18+'3-тоқсан'!G18</f>
        <v>0</v>
      </c>
      <c r="F17" s="51">
        <f>'3-тоқсан'!F18+'3-тоқсан'!H18</f>
        <v>0</v>
      </c>
      <c r="G17" s="52">
        <f>'4-тоқсан'!E18+'4-тоқсан'!G18</f>
        <v>0</v>
      </c>
      <c r="H17" s="53">
        <f>'4-тоқсан'!F18+'4-тоқсан'!H18</f>
        <v>0</v>
      </c>
      <c r="I17" s="56">
        <f>'3-тоқсан'!I18</f>
        <v>0</v>
      </c>
      <c r="J17" s="51">
        <f>'3-тоқсан'!J18</f>
        <v>12</v>
      </c>
      <c r="K17" s="52">
        <f>'4-тоқсан'!I18</f>
        <v>0</v>
      </c>
      <c r="L17" s="53">
        <f>'4-тоқсан'!J18</f>
        <v>12</v>
      </c>
      <c r="M17" s="102" t="e">
        <f t="shared" si="1"/>
        <v>#DIV/0!</v>
      </c>
      <c r="N17" s="103">
        <f t="shared" si="2"/>
        <v>0</v>
      </c>
      <c r="O17" s="97" t="e">
        <f t="shared" si="3"/>
        <v>#DIV/0!</v>
      </c>
      <c r="P17" s="32" t="str">
        <f t="shared" si="0"/>
        <v/>
      </c>
    </row>
    <row r="18" spans="1:16" ht="27.95" customHeight="1" x14ac:dyDescent="0.25">
      <c r="A18" s="4">
        <v>12</v>
      </c>
      <c r="B18" s="78"/>
      <c r="C18" s="5"/>
      <c r="D18" s="72"/>
      <c r="E18" s="61">
        <f>'3-тоқсан'!E19+'3-тоқсан'!G19</f>
        <v>0</v>
      </c>
      <c r="F18" s="36">
        <f>'3-тоқсан'!F19+'3-тоқсан'!H19</f>
        <v>0</v>
      </c>
      <c r="G18" s="60">
        <f>'4-тоқсан'!E19+'4-тоқсан'!G19</f>
        <v>0</v>
      </c>
      <c r="H18" s="55">
        <f>'4-тоқсан'!F19+'4-тоқсан'!H19</f>
        <v>0</v>
      </c>
      <c r="I18" s="61">
        <f>'3-тоқсан'!I19</f>
        <v>0</v>
      </c>
      <c r="J18" s="36">
        <f>'3-тоқсан'!J19</f>
        <v>12</v>
      </c>
      <c r="K18" s="60">
        <f>'4-тоқсан'!I19</f>
        <v>0</v>
      </c>
      <c r="L18" s="55">
        <f>'4-тоқсан'!J19</f>
        <v>12</v>
      </c>
      <c r="M18" s="93" t="e">
        <f t="shared" si="1"/>
        <v>#DIV/0!</v>
      </c>
      <c r="N18" s="94">
        <f t="shared" si="2"/>
        <v>0</v>
      </c>
      <c r="O18" s="98" t="e">
        <f t="shared" si="3"/>
        <v>#DIV/0!</v>
      </c>
      <c r="P18" s="40" t="str">
        <f t="shared" si="0"/>
        <v/>
      </c>
    </row>
    <row r="19" spans="1:16" ht="27.95" customHeight="1" x14ac:dyDescent="0.25">
      <c r="A19" s="4">
        <v>13</v>
      </c>
      <c r="B19" s="78"/>
      <c r="C19" s="5"/>
      <c r="D19" s="72"/>
      <c r="E19" s="61">
        <f>'3-тоқсан'!E20+'3-тоқсан'!G20</f>
        <v>0</v>
      </c>
      <c r="F19" s="36">
        <f>'3-тоқсан'!F20+'3-тоқсан'!H20</f>
        <v>0</v>
      </c>
      <c r="G19" s="60">
        <f>'4-тоқсан'!E20+'4-тоқсан'!G20</f>
        <v>0</v>
      </c>
      <c r="H19" s="55">
        <f>'4-тоқсан'!F20+'4-тоқсан'!H20</f>
        <v>0</v>
      </c>
      <c r="I19" s="61">
        <f>'3-тоқсан'!I20</f>
        <v>0</v>
      </c>
      <c r="J19" s="36">
        <f>'3-тоқсан'!J20</f>
        <v>12</v>
      </c>
      <c r="K19" s="60">
        <f>'4-тоқсан'!I20</f>
        <v>0</v>
      </c>
      <c r="L19" s="55">
        <f>'4-тоқсан'!J20</f>
        <v>12</v>
      </c>
      <c r="M19" s="93" t="e">
        <f t="shared" si="1"/>
        <v>#DIV/0!</v>
      </c>
      <c r="N19" s="94">
        <f t="shared" si="2"/>
        <v>0</v>
      </c>
      <c r="O19" s="98" t="e">
        <f t="shared" si="3"/>
        <v>#DIV/0!</v>
      </c>
      <c r="P19" s="40" t="str">
        <f t="shared" si="0"/>
        <v/>
      </c>
    </row>
    <row r="20" spans="1:16" ht="27.95" customHeight="1" x14ac:dyDescent="0.25">
      <c r="A20" s="4">
        <v>14</v>
      </c>
      <c r="B20" s="78"/>
      <c r="C20" s="5"/>
      <c r="D20" s="72"/>
      <c r="E20" s="61">
        <f>'3-тоқсан'!E21+'3-тоқсан'!G21</f>
        <v>0</v>
      </c>
      <c r="F20" s="36">
        <f>'3-тоқсан'!F21+'3-тоқсан'!H21</f>
        <v>0</v>
      </c>
      <c r="G20" s="60">
        <f>'4-тоқсан'!E21+'4-тоқсан'!G21</f>
        <v>0</v>
      </c>
      <c r="H20" s="55">
        <f>'4-тоқсан'!F21+'4-тоқсан'!H21</f>
        <v>0</v>
      </c>
      <c r="I20" s="61">
        <f>'3-тоқсан'!I21</f>
        <v>0</v>
      </c>
      <c r="J20" s="36">
        <f>'3-тоқсан'!J21</f>
        <v>12</v>
      </c>
      <c r="K20" s="60">
        <f>'4-тоқсан'!I21</f>
        <v>0</v>
      </c>
      <c r="L20" s="55">
        <f>'4-тоқсан'!J21</f>
        <v>12</v>
      </c>
      <c r="M20" s="93" t="e">
        <f t="shared" si="1"/>
        <v>#DIV/0!</v>
      </c>
      <c r="N20" s="94">
        <f t="shared" si="2"/>
        <v>0</v>
      </c>
      <c r="O20" s="98" t="e">
        <f t="shared" si="3"/>
        <v>#DIV/0!</v>
      </c>
      <c r="P20" s="40" t="str">
        <f t="shared" si="0"/>
        <v/>
      </c>
    </row>
    <row r="21" spans="1:16" ht="27.95" customHeight="1" thickBot="1" x14ac:dyDescent="0.3">
      <c r="A21" s="7">
        <v>15</v>
      </c>
      <c r="B21" s="79"/>
      <c r="C21" s="8"/>
      <c r="D21" s="73"/>
      <c r="E21" s="66">
        <f>'3-тоқсан'!E22+'3-тоқсан'!G22</f>
        <v>0</v>
      </c>
      <c r="F21" s="63">
        <f>'3-тоқсан'!F22+'3-тоқсан'!H22</f>
        <v>0</v>
      </c>
      <c r="G21" s="64">
        <f>'4-тоқсан'!E22+'4-тоқсан'!G22</f>
        <v>0</v>
      </c>
      <c r="H21" s="65">
        <f>'4-тоқсан'!F22+'4-тоқсан'!H22</f>
        <v>0</v>
      </c>
      <c r="I21" s="66">
        <f>'3-тоқсан'!I22</f>
        <v>0</v>
      </c>
      <c r="J21" s="63">
        <f>'3-тоқсан'!J22</f>
        <v>12</v>
      </c>
      <c r="K21" s="64">
        <f>'4-тоқсан'!I22</f>
        <v>0</v>
      </c>
      <c r="L21" s="65">
        <f>'4-тоқсан'!J22</f>
        <v>12</v>
      </c>
      <c r="M21" s="100" t="e">
        <f t="shared" si="1"/>
        <v>#DIV/0!</v>
      </c>
      <c r="N21" s="101">
        <f t="shared" si="2"/>
        <v>0</v>
      </c>
      <c r="O21" s="99" t="e">
        <f t="shared" si="3"/>
        <v>#DIV/0!</v>
      </c>
      <c r="P21" s="48" t="str">
        <f t="shared" si="0"/>
        <v/>
      </c>
    </row>
    <row r="22" spans="1:16" ht="27.95" customHeight="1" x14ac:dyDescent="0.25">
      <c r="A22" s="1">
        <v>16</v>
      </c>
      <c r="B22" s="25"/>
      <c r="C22" s="2"/>
      <c r="D22" s="26"/>
      <c r="E22" s="54">
        <f>'3-тоқсан'!E23+'3-тоқсан'!G23</f>
        <v>0</v>
      </c>
      <c r="F22" s="28">
        <f>'3-тоқсан'!F23+'3-тоқсан'!H23</f>
        <v>0</v>
      </c>
      <c r="G22" s="58">
        <f>'4-тоқсан'!E23+'4-тоқсан'!G23</f>
        <v>0</v>
      </c>
      <c r="H22" s="59">
        <f>'4-тоқсан'!F23+'4-тоқсан'!H23</f>
        <v>0</v>
      </c>
      <c r="I22" s="54">
        <f>'3-тоқсан'!I23</f>
        <v>0</v>
      </c>
      <c r="J22" s="28">
        <f>'3-тоқсан'!J23</f>
        <v>12</v>
      </c>
      <c r="K22" s="58">
        <f>'4-тоқсан'!I23</f>
        <v>0</v>
      </c>
      <c r="L22" s="59">
        <f>'4-тоқсан'!J23</f>
        <v>12</v>
      </c>
      <c r="M22" s="91" t="e">
        <f t="shared" si="1"/>
        <v>#DIV/0!</v>
      </c>
      <c r="N22" s="92">
        <f t="shared" si="2"/>
        <v>0</v>
      </c>
      <c r="O22" s="97" t="e">
        <f t="shared" si="3"/>
        <v>#DIV/0!</v>
      </c>
      <c r="P22" s="32" t="str">
        <f t="shared" si="0"/>
        <v/>
      </c>
    </row>
    <row r="23" spans="1:16" ht="27.95" customHeight="1" x14ac:dyDescent="0.25">
      <c r="A23" s="4">
        <v>17</v>
      </c>
      <c r="B23" s="78"/>
      <c r="C23" s="5"/>
      <c r="D23" s="72"/>
      <c r="E23" s="61">
        <f>'3-тоқсан'!E24+'3-тоқсан'!G24</f>
        <v>0</v>
      </c>
      <c r="F23" s="36">
        <f>'3-тоқсан'!F24+'3-тоқсан'!H24</f>
        <v>0</v>
      </c>
      <c r="G23" s="60">
        <f>'4-тоқсан'!E24+'4-тоқсан'!G24</f>
        <v>0</v>
      </c>
      <c r="H23" s="55">
        <f>'4-тоқсан'!F24+'4-тоқсан'!H24</f>
        <v>0</v>
      </c>
      <c r="I23" s="61">
        <f>'3-тоқсан'!I24</f>
        <v>0</v>
      </c>
      <c r="J23" s="36">
        <f>'3-тоқсан'!J24</f>
        <v>12</v>
      </c>
      <c r="K23" s="60">
        <f>'4-тоқсан'!I24</f>
        <v>0</v>
      </c>
      <c r="L23" s="55">
        <f>'4-тоқсан'!J24</f>
        <v>12</v>
      </c>
      <c r="M23" s="93" t="e">
        <f t="shared" si="1"/>
        <v>#DIV/0!</v>
      </c>
      <c r="N23" s="94">
        <f t="shared" si="2"/>
        <v>0</v>
      </c>
      <c r="O23" s="98" t="e">
        <f t="shared" si="3"/>
        <v>#DIV/0!</v>
      </c>
      <c r="P23" s="40" t="str">
        <f t="shared" si="0"/>
        <v/>
      </c>
    </row>
    <row r="24" spans="1:16" ht="27.95" customHeight="1" thickBot="1" x14ac:dyDescent="0.3">
      <c r="A24" s="7">
        <v>18</v>
      </c>
      <c r="B24" s="79"/>
      <c r="C24" s="8"/>
      <c r="D24" s="73"/>
      <c r="E24" s="68">
        <f>'3-тоқсан'!E25+'3-тоқсан'!G25</f>
        <v>0</v>
      </c>
      <c r="F24" s="44">
        <f>'3-тоқсан'!F25+'3-тоқсан'!H25</f>
        <v>0</v>
      </c>
      <c r="G24" s="67">
        <f>'4-тоқсан'!E25+'4-тоқсан'!G25</f>
        <v>0</v>
      </c>
      <c r="H24" s="57">
        <f>'4-тоқсан'!F25+'4-тоқсан'!H25</f>
        <v>0</v>
      </c>
      <c r="I24" s="68">
        <f>'3-тоқсан'!I25</f>
        <v>0</v>
      </c>
      <c r="J24" s="44">
        <f>'3-тоқсан'!J25</f>
        <v>12</v>
      </c>
      <c r="K24" s="67">
        <f>'4-тоқсан'!I25</f>
        <v>0</v>
      </c>
      <c r="L24" s="57">
        <f>'4-тоқсан'!J25</f>
        <v>12</v>
      </c>
      <c r="M24" s="95" t="e">
        <f t="shared" si="1"/>
        <v>#DIV/0!</v>
      </c>
      <c r="N24" s="96">
        <f t="shared" si="2"/>
        <v>0</v>
      </c>
      <c r="O24" s="99" t="e">
        <f t="shared" si="3"/>
        <v>#DIV/0!</v>
      </c>
      <c r="P24" s="48" t="str">
        <f t="shared" si="0"/>
        <v/>
      </c>
    </row>
    <row r="25" spans="1:16" ht="27.95" customHeight="1" x14ac:dyDescent="0.25">
      <c r="A25" s="1">
        <v>19</v>
      </c>
      <c r="B25" s="25"/>
      <c r="C25" s="2"/>
      <c r="D25" s="26"/>
      <c r="E25" s="54">
        <f>'3-тоқсан'!E26+'3-тоқсан'!G26</f>
        <v>0</v>
      </c>
      <c r="F25" s="28">
        <f>'3-тоқсан'!F26+'3-тоқсан'!H26</f>
        <v>0</v>
      </c>
      <c r="G25" s="58">
        <f>'4-тоқсан'!E26+'4-тоқсан'!G26</f>
        <v>0</v>
      </c>
      <c r="H25" s="59">
        <f>'4-тоқсан'!F26+'4-тоқсан'!H26</f>
        <v>0</v>
      </c>
      <c r="I25" s="54">
        <f>'3-тоқсан'!I26</f>
        <v>0</v>
      </c>
      <c r="J25" s="28">
        <f>'3-тоқсан'!J26</f>
        <v>12</v>
      </c>
      <c r="K25" s="58">
        <f>'4-тоқсан'!I26</f>
        <v>0</v>
      </c>
      <c r="L25" s="59">
        <f>'4-тоқсан'!J26</f>
        <v>12</v>
      </c>
      <c r="M25" s="91" t="e">
        <f t="shared" si="1"/>
        <v>#DIV/0!</v>
      </c>
      <c r="N25" s="92">
        <f t="shared" si="2"/>
        <v>0</v>
      </c>
      <c r="O25" s="97" t="e">
        <f t="shared" si="3"/>
        <v>#DIV/0!</v>
      </c>
      <c r="P25" s="32" t="str">
        <f t="shared" si="0"/>
        <v/>
      </c>
    </row>
    <row r="26" spans="1:16" ht="27.95" customHeight="1" thickBot="1" x14ac:dyDescent="0.3">
      <c r="A26" s="7">
        <v>20</v>
      </c>
      <c r="B26" s="79"/>
      <c r="C26" s="8"/>
      <c r="D26" s="73"/>
      <c r="E26" s="68">
        <f>'3-тоқсан'!E27+'3-тоқсан'!G27</f>
        <v>0</v>
      </c>
      <c r="F26" s="44">
        <f>'3-тоқсан'!F27+'3-тоқсан'!H27</f>
        <v>0</v>
      </c>
      <c r="G26" s="67">
        <f>'4-тоқсан'!E27+'4-тоқсан'!G27</f>
        <v>0</v>
      </c>
      <c r="H26" s="57">
        <f>'4-тоқсан'!F27+'4-тоқсан'!H27</f>
        <v>0</v>
      </c>
      <c r="I26" s="68">
        <f>'3-тоқсан'!I27</f>
        <v>0</v>
      </c>
      <c r="J26" s="44">
        <f>'3-тоқсан'!J27</f>
        <v>12</v>
      </c>
      <c r="K26" s="67">
        <f>'4-тоқсан'!I27</f>
        <v>0</v>
      </c>
      <c r="L26" s="57">
        <f>'4-тоқсан'!J27</f>
        <v>12</v>
      </c>
      <c r="M26" s="95" t="e">
        <f t="shared" si="1"/>
        <v>#DIV/0!</v>
      </c>
      <c r="N26" s="96">
        <f t="shared" si="2"/>
        <v>0</v>
      </c>
      <c r="O26" s="99" t="e">
        <f t="shared" si="3"/>
        <v>#DIV/0!</v>
      </c>
      <c r="P26" s="48" t="str">
        <f t="shared" si="0"/>
        <v/>
      </c>
    </row>
    <row r="27" spans="1:16" ht="27.95" customHeight="1" x14ac:dyDescent="0.25">
      <c r="A27" s="1">
        <v>21</v>
      </c>
      <c r="B27" s="25"/>
      <c r="C27" s="2"/>
      <c r="D27" s="26"/>
      <c r="E27" s="54">
        <f>'3-тоқсан'!E28+'3-тоқсан'!G28</f>
        <v>0</v>
      </c>
      <c r="F27" s="28">
        <f>'3-тоқсан'!F28+'3-тоқсан'!H28</f>
        <v>0</v>
      </c>
      <c r="G27" s="58">
        <f>'4-тоқсан'!E28+'4-тоқсан'!G28</f>
        <v>0</v>
      </c>
      <c r="H27" s="59">
        <f>'4-тоқсан'!F28+'4-тоқсан'!H28</f>
        <v>0</v>
      </c>
      <c r="I27" s="54">
        <f>'3-тоқсан'!I28</f>
        <v>0</v>
      </c>
      <c r="J27" s="28">
        <f>'3-тоқсан'!J28</f>
        <v>12</v>
      </c>
      <c r="K27" s="58">
        <f>'4-тоқсан'!I28</f>
        <v>0</v>
      </c>
      <c r="L27" s="59">
        <f>'4-тоқсан'!J28</f>
        <v>12</v>
      </c>
      <c r="M27" s="102" t="e">
        <f t="shared" si="1"/>
        <v>#DIV/0!</v>
      </c>
      <c r="N27" s="103">
        <f t="shared" si="2"/>
        <v>0</v>
      </c>
      <c r="O27" s="97" t="e">
        <f t="shared" si="3"/>
        <v>#DIV/0!</v>
      </c>
      <c r="P27" s="32" t="str">
        <f t="shared" si="0"/>
        <v/>
      </c>
    </row>
    <row r="28" spans="1:16" ht="27.95" customHeight="1" x14ac:dyDescent="0.25">
      <c r="A28" s="4">
        <v>22</v>
      </c>
      <c r="B28" s="78"/>
      <c r="C28" s="5"/>
      <c r="D28" s="72"/>
      <c r="E28" s="61">
        <f>'3-тоқсан'!E29+'3-тоқсан'!G29</f>
        <v>0</v>
      </c>
      <c r="F28" s="36">
        <f>'3-тоқсан'!F29+'3-тоқсан'!H29</f>
        <v>0</v>
      </c>
      <c r="G28" s="60">
        <f>'4-тоқсан'!E29+'4-тоқсан'!G29</f>
        <v>0</v>
      </c>
      <c r="H28" s="55">
        <f>'4-тоқсан'!F29+'4-тоқсан'!H29</f>
        <v>0</v>
      </c>
      <c r="I28" s="61">
        <f>'3-тоқсан'!I29</f>
        <v>0</v>
      </c>
      <c r="J28" s="36">
        <f>'3-тоқсан'!J29</f>
        <v>12</v>
      </c>
      <c r="K28" s="60">
        <f>'4-тоқсан'!I29</f>
        <v>0</v>
      </c>
      <c r="L28" s="55">
        <f>'4-тоқсан'!J29</f>
        <v>12</v>
      </c>
      <c r="M28" s="93" t="e">
        <f t="shared" si="1"/>
        <v>#DIV/0!</v>
      </c>
      <c r="N28" s="94">
        <f t="shared" si="2"/>
        <v>0</v>
      </c>
      <c r="O28" s="98" t="e">
        <f t="shared" si="3"/>
        <v>#DIV/0!</v>
      </c>
      <c r="P28" s="40" t="str">
        <f t="shared" si="0"/>
        <v/>
      </c>
    </row>
    <row r="29" spans="1:16" ht="27.95" customHeight="1" x14ac:dyDescent="0.25">
      <c r="A29" s="4">
        <v>23</v>
      </c>
      <c r="B29" s="78"/>
      <c r="C29" s="5"/>
      <c r="D29" s="72"/>
      <c r="E29" s="61">
        <f>'3-тоқсан'!E30+'3-тоқсан'!G30</f>
        <v>0</v>
      </c>
      <c r="F29" s="36">
        <f>'3-тоқсан'!F30+'3-тоқсан'!H30</f>
        <v>0</v>
      </c>
      <c r="G29" s="60">
        <f>'4-тоқсан'!E30+'4-тоқсан'!G30</f>
        <v>0</v>
      </c>
      <c r="H29" s="55">
        <f>'4-тоқсан'!F30+'4-тоқсан'!H30</f>
        <v>0</v>
      </c>
      <c r="I29" s="61">
        <f>'3-тоқсан'!I30</f>
        <v>0</v>
      </c>
      <c r="J29" s="36">
        <f>'3-тоқсан'!J30</f>
        <v>12</v>
      </c>
      <c r="K29" s="60">
        <f>'4-тоқсан'!I30</f>
        <v>0</v>
      </c>
      <c r="L29" s="55">
        <f>'4-тоқсан'!J30</f>
        <v>12</v>
      </c>
      <c r="M29" s="93" t="e">
        <f t="shared" si="1"/>
        <v>#DIV/0!</v>
      </c>
      <c r="N29" s="94">
        <f t="shared" si="2"/>
        <v>0</v>
      </c>
      <c r="O29" s="98" t="e">
        <f t="shared" si="3"/>
        <v>#DIV/0!</v>
      </c>
      <c r="P29" s="40" t="str">
        <f t="shared" si="0"/>
        <v/>
      </c>
    </row>
    <row r="30" spans="1:16" ht="27.95" customHeight="1" x14ac:dyDescent="0.25">
      <c r="A30" s="4">
        <v>24</v>
      </c>
      <c r="B30" s="78"/>
      <c r="C30" s="5"/>
      <c r="D30" s="72"/>
      <c r="E30" s="61">
        <f>'3-тоқсан'!E31+'3-тоқсан'!G31</f>
        <v>0</v>
      </c>
      <c r="F30" s="36">
        <f>'3-тоқсан'!F31+'3-тоқсан'!H31</f>
        <v>0</v>
      </c>
      <c r="G30" s="60">
        <f>'4-тоқсан'!E31+'4-тоқсан'!G31</f>
        <v>0</v>
      </c>
      <c r="H30" s="55">
        <f>'4-тоқсан'!F31+'4-тоқсан'!H31</f>
        <v>0</v>
      </c>
      <c r="I30" s="61">
        <f>'3-тоқсан'!I31</f>
        <v>0</v>
      </c>
      <c r="J30" s="36">
        <f>'3-тоқсан'!J31</f>
        <v>12</v>
      </c>
      <c r="K30" s="60">
        <f>'4-тоқсан'!I31</f>
        <v>0</v>
      </c>
      <c r="L30" s="55">
        <f>'4-тоқсан'!J31</f>
        <v>12</v>
      </c>
      <c r="M30" s="93" t="e">
        <f t="shared" si="1"/>
        <v>#DIV/0!</v>
      </c>
      <c r="N30" s="94">
        <f t="shared" si="2"/>
        <v>0</v>
      </c>
      <c r="O30" s="98" t="e">
        <f t="shared" si="3"/>
        <v>#DIV/0!</v>
      </c>
      <c r="P30" s="40" t="str">
        <f t="shared" si="0"/>
        <v/>
      </c>
    </row>
    <row r="31" spans="1:16" ht="27.95" customHeight="1" thickBot="1" x14ac:dyDescent="0.3">
      <c r="A31" s="7">
        <v>25</v>
      </c>
      <c r="B31" s="79"/>
      <c r="C31" s="8"/>
      <c r="D31" s="73"/>
      <c r="E31" s="68">
        <f>'3-тоқсан'!E32+'3-тоқсан'!G32</f>
        <v>0</v>
      </c>
      <c r="F31" s="44">
        <f>'3-тоқсан'!F32+'3-тоқсан'!H32</f>
        <v>0</v>
      </c>
      <c r="G31" s="67">
        <f>'4-тоқсан'!E32+'4-тоқсан'!G32</f>
        <v>0</v>
      </c>
      <c r="H31" s="57">
        <f>'4-тоқсан'!F32+'4-тоқсан'!H32</f>
        <v>0</v>
      </c>
      <c r="I31" s="68">
        <f>'3-тоқсан'!I32</f>
        <v>0</v>
      </c>
      <c r="J31" s="44">
        <f>'3-тоқсан'!J32</f>
        <v>12</v>
      </c>
      <c r="K31" s="67">
        <f>'4-тоқсан'!I32</f>
        <v>0</v>
      </c>
      <c r="L31" s="57">
        <f>'4-тоқсан'!J32</f>
        <v>12</v>
      </c>
      <c r="M31" s="100" t="e">
        <f t="shared" si="1"/>
        <v>#DIV/0!</v>
      </c>
      <c r="N31" s="101">
        <f t="shared" si="2"/>
        <v>0</v>
      </c>
      <c r="O31" s="99" t="e">
        <f t="shared" si="3"/>
        <v>#DIV/0!</v>
      </c>
      <c r="P31" s="48" t="str">
        <f t="shared" si="0"/>
        <v/>
      </c>
    </row>
    <row r="32" spans="1:16" ht="27.95" customHeight="1" x14ac:dyDescent="0.25">
      <c r="A32" s="10">
        <v>26</v>
      </c>
      <c r="B32" s="78"/>
      <c r="C32" s="5"/>
      <c r="D32" s="72"/>
      <c r="E32" s="56">
        <f>'3-тоқсан'!E33+'3-тоқсан'!G33</f>
        <v>0</v>
      </c>
      <c r="F32" s="51">
        <f>'3-тоқсан'!F33+'3-тоқсан'!H33</f>
        <v>0</v>
      </c>
      <c r="G32" s="52">
        <f>'4-тоқсан'!E33+'4-тоқсан'!G33</f>
        <v>0</v>
      </c>
      <c r="H32" s="53">
        <f>'4-тоқсан'!F33+'4-тоқсан'!H33</f>
        <v>0</v>
      </c>
      <c r="I32" s="56">
        <f>'3-тоқсан'!I33</f>
        <v>0</v>
      </c>
      <c r="J32" s="51">
        <f>'3-тоқсан'!J33</f>
        <v>12</v>
      </c>
      <c r="K32" s="52">
        <f>'4-тоқсан'!I33</f>
        <v>0</v>
      </c>
      <c r="L32" s="53">
        <f>'4-тоқсан'!J33</f>
        <v>12</v>
      </c>
      <c r="M32" s="91" t="e">
        <f t="shared" si="1"/>
        <v>#DIV/0!</v>
      </c>
      <c r="N32" s="92">
        <f t="shared" si="2"/>
        <v>0</v>
      </c>
      <c r="O32" s="97" t="e">
        <f t="shared" si="3"/>
        <v>#DIV/0!</v>
      </c>
      <c r="P32" s="32" t="str">
        <f t="shared" si="0"/>
        <v/>
      </c>
    </row>
    <row r="33" spans="1:19" ht="27.95" customHeight="1" x14ac:dyDescent="0.25">
      <c r="A33" s="4">
        <v>27</v>
      </c>
      <c r="B33" s="33"/>
      <c r="C33" s="11"/>
      <c r="D33" s="34"/>
      <c r="E33" s="61">
        <f>'3-тоқсан'!E34+'3-тоқсан'!G34</f>
        <v>0</v>
      </c>
      <c r="F33" s="36">
        <f>'3-тоқсан'!F34+'3-тоқсан'!H34</f>
        <v>0</v>
      </c>
      <c r="G33" s="60">
        <f>'4-тоқсан'!E34+'4-тоқсан'!G34</f>
        <v>0</v>
      </c>
      <c r="H33" s="55">
        <f>'4-тоқсан'!F34+'4-тоқсан'!H34</f>
        <v>0</v>
      </c>
      <c r="I33" s="61">
        <f>'3-тоқсан'!I34</f>
        <v>0</v>
      </c>
      <c r="J33" s="36">
        <f>'3-тоқсан'!J34</f>
        <v>12</v>
      </c>
      <c r="K33" s="60">
        <f>'4-тоқсан'!I34</f>
        <v>0</v>
      </c>
      <c r="L33" s="55">
        <f>'4-тоқсан'!J34</f>
        <v>12</v>
      </c>
      <c r="M33" s="93" t="e">
        <f t="shared" si="1"/>
        <v>#DIV/0!</v>
      </c>
      <c r="N33" s="94">
        <f t="shared" si="2"/>
        <v>0</v>
      </c>
      <c r="O33" s="98" t="e">
        <f t="shared" si="3"/>
        <v>#DIV/0!</v>
      </c>
      <c r="P33" s="40" t="str">
        <f t="shared" si="0"/>
        <v/>
      </c>
    </row>
    <row r="34" spans="1:19" ht="27.95" customHeight="1" x14ac:dyDescent="0.25">
      <c r="A34" s="4">
        <v>28</v>
      </c>
      <c r="B34" s="33"/>
      <c r="C34" s="11"/>
      <c r="D34" s="34"/>
      <c r="E34" s="61">
        <f>'3-тоқсан'!E35+'3-тоқсан'!G35</f>
        <v>0</v>
      </c>
      <c r="F34" s="36">
        <f>'3-тоқсан'!F35+'3-тоқсан'!H35</f>
        <v>0</v>
      </c>
      <c r="G34" s="60">
        <f>'4-тоқсан'!E35+'4-тоқсан'!G35</f>
        <v>0</v>
      </c>
      <c r="H34" s="55">
        <f>'4-тоқсан'!F35+'4-тоқсан'!H35</f>
        <v>0</v>
      </c>
      <c r="I34" s="61">
        <f>'3-тоқсан'!I35</f>
        <v>0</v>
      </c>
      <c r="J34" s="36">
        <f>'3-тоқсан'!J35</f>
        <v>12</v>
      </c>
      <c r="K34" s="60">
        <f>'4-тоқсан'!I35</f>
        <v>0</v>
      </c>
      <c r="L34" s="55">
        <f>'4-тоқсан'!J35</f>
        <v>12</v>
      </c>
      <c r="M34" s="93" t="e">
        <f t="shared" si="1"/>
        <v>#DIV/0!</v>
      </c>
      <c r="N34" s="94">
        <f t="shared" si="2"/>
        <v>0</v>
      </c>
      <c r="O34" s="98" t="e">
        <f t="shared" si="3"/>
        <v>#DIV/0!</v>
      </c>
      <c r="P34" s="40" t="str">
        <f t="shared" si="0"/>
        <v/>
      </c>
    </row>
    <row r="35" spans="1:19" ht="27.95" customHeight="1" x14ac:dyDescent="0.25">
      <c r="A35" s="4">
        <v>29</v>
      </c>
      <c r="B35" s="33"/>
      <c r="C35" s="11"/>
      <c r="D35" s="34"/>
      <c r="E35" s="61">
        <f>'3-тоқсан'!E36+'3-тоқсан'!G36</f>
        <v>0</v>
      </c>
      <c r="F35" s="36">
        <f>'3-тоқсан'!F36+'3-тоқсан'!H36</f>
        <v>0</v>
      </c>
      <c r="G35" s="60">
        <f>'4-тоқсан'!E36+'4-тоқсан'!G36</f>
        <v>0</v>
      </c>
      <c r="H35" s="55">
        <f>'4-тоқсан'!F36+'4-тоқсан'!H36</f>
        <v>0</v>
      </c>
      <c r="I35" s="61">
        <f>'3-тоқсан'!I36</f>
        <v>0</v>
      </c>
      <c r="J35" s="36">
        <f>'3-тоқсан'!J36</f>
        <v>12</v>
      </c>
      <c r="K35" s="60">
        <f>'4-тоқсан'!I36</f>
        <v>0</v>
      </c>
      <c r="L35" s="55">
        <f>'4-тоқсан'!J36</f>
        <v>12</v>
      </c>
      <c r="M35" s="93" t="e">
        <f t="shared" si="1"/>
        <v>#DIV/0!</v>
      </c>
      <c r="N35" s="94">
        <f t="shared" si="2"/>
        <v>0</v>
      </c>
      <c r="O35" s="98" t="e">
        <f t="shared" si="3"/>
        <v>#DIV/0!</v>
      </c>
      <c r="P35" s="40" t="str">
        <f t="shared" si="0"/>
        <v/>
      </c>
      <c r="S35" s="62"/>
    </row>
    <row r="36" spans="1:19" ht="27.95" customHeight="1" thickBot="1" x14ac:dyDescent="0.3">
      <c r="A36" s="13">
        <v>30</v>
      </c>
      <c r="B36" s="81"/>
      <c r="C36" s="14"/>
      <c r="D36" s="74"/>
      <c r="E36" s="66">
        <f>'3-тоқсан'!E37+'3-тоқсан'!G37</f>
        <v>0</v>
      </c>
      <c r="F36" s="63">
        <f>'3-тоқсан'!F37+'3-тоқсан'!H37</f>
        <v>0</v>
      </c>
      <c r="G36" s="64">
        <f>'4-тоқсан'!E37+'4-тоқсан'!G37</f>
        <v>0</v>
      </c>
      <c r="H36" s="65">
        <f>'4-тоқсан'!F37+'4-тоқсан'!H37</f>
        <v>0</v>
      </c>
      <c r="I36" s="66">
        <f>'3-тоқсан'!I37</f>
        <v>0</v>
      </c>
      <c r="J36" s="63">
        <f>'3-тоқсан'!J37</f>
        <v>12</v>
      </c>
      <c r="K36" s="64">
        <f>'4-тоқсан'!I37</f>
        <v>0</v>
      </c>
      <c r="L36" s="65">
        <f>'4-тоқсан'!J37</f>
        <v>12</v>
      </c>
      <c r="M36" s="95" t="e">
        <f t="shared" si="1"/>
        <v>#DIV/0!</v>
      </c>
      <c r="N36" s="96">
        <f t="shared" si="2"/>
        <v>0</v>
      </c>
      <c r="O36" s="99" t="e">
        <f t="shared" si="3"/>
        <v>#DIV/0!</v>
      </c>
      <c r="P36" s="48" t="str">
        <f t="shared" si="0"/>
        <v/>
      </c>
    </row>
    <row r="37" spans="1:19" ht="27.95" customHeight="1" x14ac:dyDescent="0.25">
      <c r="A37" s="1">
        <v>31</v>
      </c>
      <c r="B37" s="25"/>
      <c r="C37" s="2"/>
      <c r="D37" s="26"/>
      <c r="E37" s="54">
        <f>'3-тоқсан'!E38+'3-тоқсан'!G38</f>
        <v>0</v>
      </c>
      <c r="F37" s="28">
        <f>'3-тоқсан'!F38+'3-тоқсан'!H38</f>
        <v>0</v>
      </c>
      <c r="G37" s="58">
        <f>'4-тоқсан'!E38+'4-тоқсан'!G38</f>
        <v>0</v>
      </c>
      <c r="H37" s="59">
        <f>'4-тоқсан'!F38+'4-тоқсан'!H38</f>
        <v>0</v>
      </c>
      <c r="I37" s="54">
        <f>'3-тоқсан'!I38</f>
        <v>0</v>
      </c>
      <c r="J37" s="28">
        <f>'3-тоқсан'!J38</f>
        <v>12</v>
      </c>
      <c r="K37" s="58">
        <f>'4-тоқсан'!I38</f>
        <v>0</v>
      </c>
      <c r="L37" s="59">
        <f>'4-тоқсан'!J38</f>
        <v>12</v>
      </c>
      <c r="M37" s="102" t="e">
        <f t="shared" si="1"/>
        <v>#DIV/0!</v>
      </c>
      <c r="N37" s="103">
        <f t="shared" si="2"/>
        <v>0</v>
      </c>
      <c r="O37" s="97" t="e">
        <f t="shared" si="3"/>
        <v>#DIV/0!</v>
      </c>
      <c r="P37" s="32" t="str">
        <f t="shared" si="0"/>
        <v/>
      </c>
    </row>
    <row r="38" spans="1:19" ht="27.95" customHeight="1" x14ac:dyDescent="0.25">
      <c r="A38" s="4">
        <v>32</v>
      </c>
      <c r="B38" s="33"/>
      <c r="C38" s="11"/>
      <c r="D38" s="34"/>
      <c r="E38" s="61">
        <f>'3-тоқсан'!E39+'3-тоқсан'!G39</f>
        <v>0</v>
      </c>
      <c r="F38" s="36">
        <f>'3-тоқсан'!F39+'3-тоқсан'!H39</f>
        <v>0</v>
      </c>
      <c r="G38" s="60">
        <f>'4-тоқсан'!E39+'4-тоқсан'!G39</f>
        <v>0</v>
      </c>
      <c r="H38" s="55">
        <f>'4-тоқсан'!F39+'4-тоқсан'!H39</f>
        <v>0</v>
      </c>
      <c r="I38" s="61">
        <f>'3-тоқсан'!I39</f>
        <v>0</v>
      </c>
      <c r="J38" s="36">
        <f>'3-тоқсан'!J39</f>
        <v>12</v>
      </c>
      <c r="K38" s="60">
        <f>'4-тоқсан'!I39</f>
        <v>0</v>
      </c>
      <c r="L38" s="55">
        <f>'4-тоқсан'!J39</f>
        <v>12</v>
      </c>
      <c r="M38" s="93" t="e">
        <f t="shared" si="1"/>
        <v>#DIV/0!</v>
      </c>
      <c r="N38" s="94">
        <f t="shared" si="2"/>
        <v>0</v>
      </c>
      <c r="O38" s="98" t="e">
        <f t="shared" si="3"/>
        <v>#DIV/0!</v>
      </c>
      <c r="P38" s="40" t="str">
        <f t="shared" si="0"/>
        <v/>
      </c>
    </row>
    <row r="39" spans="1:19" ht="27.95" customHeight="1" x14ac:dyDescent="0.25">
      <c r="A39" s="4">
        <v>33</v>
      </c>
      <c r="B39" s="33"/>
      <c r="C39" s="11"/>
      <c r="D39" s="34"/>
      <c r="E39" s="61">
        <f>'3-тоқсан'!E40+'3-тоқсан'!G40</f>
        <v>0</v>
      </c>
      <c r="F39" s="36">
        <f>'3-тоқсан'!F40+'3-тоқсан'!H40</f>
        <v>0</v>
      </c>
      <c r="G39" s="60">
        <f>'4-тоқсан'!E40+'4-тоқсан'!G40</f>
        <v>0</v>
      </c>
      <c r="H39" s="55">
        <f>'4-тоқсан'!F40+'4-тоқсан'!H40</f>
        <v>0</v>
      </c>
      <c r="I39" s="61">
        <f>'3-тоқсан'!I40</f>
        <v>0</v>
      </c>
      <c r="J39" s="36">
        <f>'3-тоқсан'!J40</f>
        <v>12</v>
      </c>
      <c r="K39" s="60">
        <f>'4-тоқсан'!I40</f>
        <v>0</v>
      </c>
      <c r="L39" s="55">
        <f>'4-тоқсан'!J40</f>
        <v>12</v>
      </c>
      <c r="M39" s="93" t="e">
        <f t="shared" si="1"/>
        <v>#DIV/0!</v>
      </c>
      <c r="N39" s="94">
        <f t="shared" si="2"/>
        <v>0</v>
      </c>
      <c r="O39" s="98" t="e">
        <f t="shared" si="3"/>
        <v>#DIV/0!</v>
      </c>
      <c r="P39" s="40" t="str">
        <f t="shared" si="0"/>
        <v/>
      </c>
    </row>
    <row r="40" spans="1:19" ht="27.95" customHeight="1" x14ac:dyDescent="0.25">
      <c r="A40" s="4">
        <v>34</v>
      </c>
      <c r="B40" s="33"/>
      <c r="C40" s="11"/>
      <c r="D40" s="34"/>
      <c r="E40" s="61">
        <f>'3-тоқсан'!E41+'3-тоқсан'!G41</f>
        <v>0</v>
      </c>
      <c r="F40" s="36">
        <f>'3-тоқсан'!F41+'3-тоқсан'!H41</f>
        <v>0</v>
      </c>
      <c r="G40" s="60">
        <f>'4-тоқсан'!E41+'4-тоқсан'!G41</f>
        <v>0</v>
      </c>
      <c r="H40" s="55">
        <f>'4-тоқсан'!F41+'4-тоқсан'!H41</f>
        <v>0</v>
      </c>
      <c r="I40" s="61">
        <f>'3-тоқсан'!I41</f>
        <v>0</v>
      </c>
      <c r="J40" s="36">
        <f>'3-тоқсан'!J41</f>
        <v>12</v>
      </c>
      <c r="K40" s="60">
        <f>'4-тоқсан'!I41</f>
        <v>0</v>
      </c>
      <c r="L40" s="55">
        <f>'4-тоқсан'!J41</f>
        <v>12</v>
      </c>
      <c r="M40" s="93" t="e">
        <f t="shared" si="1"/>
        <v>#DIV/0!</v>
      </c>
      <c r="N40" s="94">
        <f t="shared" si="2"/>
        <v>0</v>
      </c>
      <c r="O40" s="98" t="e">
        <f t="shared" si="3"/>
        <v>#DIV/0!</v>
      </c>
      <c r="P40" s="40" t="str">
        <f t="shared" si="0"/>
        <v/>
      </c>
    </row>
    <row r="41" spans="1:19" ht="27.95" customHeight="1" thickBot="1" x14ac:dyDescent="0.3">
      <c r="A41" s="7">
        <v>35</v>
      </c>
      <c r="B41" s="41"/>
      <c r="C41" s="16"/>
      <c r="D41" s="42"/>
      <c r="E41" s="68">
        <f>'3-тоқсан'!E42+'3-тоқсан'!G42</f>
        <v>0</v>
      </c>
      <c r="F41" s="44">
        <f>'3-тоқсан'!F42+'3-тоқсан'!H42</f>
        <v>0</v>
      </c>
      <c r="G41" s="67">
        <f>'4-тоқсан'!E42+'4-тоқсан'!G42</f>
        <v>0</v>
      </c>
      <c r="H41" s="57">
        <f>'4-тоқсан'!F42+'4-тоқсан'!H42</f>
        <v>0</v>
      </c>
      <c r="I41" s="68">
        <f>'3-тоқсан'!I42</f>
        <v>0</v>
      </c>
      <c r="J41" s="44">
        <f>'3-тоқсан'!J42</f>
        <v>12</v>
      </c>
      <c r="K41" s="67">
        <f>'4-тоқсан'!I42</f>
        <v>0</v>
      </c>
      <c r="L41" s="57">
        <f>'4-тоқсан'!J42</f>
        <v>12</v>
      </c>
      <c r="M41" s="100" t="e">
        <f t="shared" si="1"/>
        <v>#DIV/0!</v>
      </c>
      <c r="N41" s="101">
        <f t="shared" si="2"/>
        <v>0</v>
      </c>
      <c r="O41" s="99" t="e">
        <f t="shared" si="3"/>
        <v>#DIV/0!</v>
      </c>
      <c r="P41" s="48" t="str">
        <f t="shared" si="0"/>
        <v/>
      </c>
    </row>
    <row r="42" spans="1:19" ht="27.95" customHeight="1" x14ac:dyDescent="0.25">
      <c r="A42" s="1">
        <v>36</v>
      </c>
      <c r="B42" s="25"/>
      <c r="C42" s="2"/>
      <c r="D42" s="26"/>
      <c r="E42" s="54">
        <f>'3-тоқсан'!E43+'3-тоқсан'!G43</f>
        <v>0</v>
      </c>
      <c r="F42" s="28">
        <f>'3-тоқсан'!F43+'3-тоқсан'!H43</f>
        <v>0</v>
      </c>
      <c r="G42" s="58">
        <f>'4-тоқсан'!E43+'4-тоқсан'!G43</f>
        <v>0</v>
      </c>
      <c r="H42" s="59">
        <f>'4-тоқсан'!F43+'4-тоқсан'!H43</f>
        <v>0</v>
      </c>
      <c r="I42" s="54">
        <f>'3-тоқсан'!I43</f>
        <v>0</v>
      </c>
      <c r="J42" s="28">
        <f>'3-тоқсан'!J43</f>
        <v>12</v>
      </c>
      <c r="K42" s="58">
        <f>'4-тоқсан'!I43</f>
        <v>0</v>
      </c>
      <c r="L42" s="59">
        <f>'4-тоқсан'!J43</f>
        <v>12</v>
      </c>
      <c r="M42" s="91" t="e">
        <f t="shared" si="1"/>
        <v>#DIV/0!</v>
      </c>
      <c r="N42" s="92">
        <f t="shared" si="2"/>
        <v>0</v>
      </c>
      <c r="O42" s="97" t="e">
        <f t="shared" si="3"/>
        <v>#DIV/0!</v>
      </c>
      <c r="P42" s="32" t="str">
        <f t="shared" si="0"/>
        <v/>
      </c>
    </row>
    <row r="43" spans="1:19" ht="27.95" customHeight="1" x14ac:dyDescent="0.25">
      <c r="A43" s="4">
        <v>37</v>
      </c>
      <c r="B43" s="33"/>
      <c r="C43" s="11"/>
      <c r="D43" s="34"/>
      <c r="E43" s="61">
        <f>'3-тоқсан'!E44+'3-тоқсан'!G44</f>
        <v>0</v>
      </c>
      <c r="F43" s="36">
        <f>'3-тоқсан'!F44+'3-тоқсан'!H44</f>
        <v>0</v>
      </c>
      <c r="G43" s="60">
        <f>'4-тоқсан'!E44+'4-тоқсан'!G44</f>
        <v>0</v>
      </c>
      <c r="H43" s="55">
        <f>'4-тоқсан'!F44+'4-тоқсан'!H44</f>
        <v>0</v>
      </c>
      <c r="I43" s="61">
        <f>'3-тоқсан'!I44</f>
        <v>0</v>
      </c>
      <c r="J43" s="36">
        <f>'3-тоқсан'!J44</f>
        <v>12</v>
      </c>
      <c r="K43" s="60">
        <f>'4-тоқсан'!I44</f>
        <v>0</v>
      </c>
      <c r="L43" s="55">
        <f>'4-тоқсан'!J44</f>
        <v>12</v>
      </c>
      <c r="M43" s="93" t="e">
        <f t="shared" si="1"/>
        <v>#DIV/0!</v>
      </c>
      <c r="N43" s="94">
        <f t="shared" si="2"/>
        <v>0</v>
      </c>
      <c r="O43" s="98" t="e">
        <f t="shared" si="3"/>
        <v>#DIV/0!</v>
      </c>
      <c r="P43" s="40" t="str">
        <f t="shared" si="0"/>
        <v/>
      </c>
    </row>
    <row r="44" spans="1:19" ht="27.95" customHeight="1" x14ac:dyDescent="0.25">
      <c r="A44" s="4">
        <v>38</v>
      </c>
      <c r="B44" s="33"/>
      <c r="C44" s="11"/>
      <c r="D44" s="34"/>
      <c r="E44" s="61">
        <f>'3-тоқсан'!E45+'3-тоқсан'!G45</f>
        <v>0</v>
      </c>
      <c r="F44" s="36">
        <f>'3-тоқсан'!F45+'3-тоқсан'!H45</f>
        <v>0</v>
      </c>
      <c r="G44" s="60">
        <f>'4-тоқсан'!E45+'4-тоқсан'!G45</f>
        <v>0</v>
      </c>
      <c r="H44" s="55">
        <f>'4-тоқсан'!F45+'4-тоқсан'!H45</f>
        <v>0</v>
      </c>
      <c r="I44" s="61">
        <f>'3-тоқсан'!I45</f>
        <v>0</v>
      </c>
      <c r="J44" s="36">
        <f>'3-тоқсан'!J45</f>
        <v>12</v>
      </c>
      <c r="K44" s="60">
        <f>'4-тоқсан'!I45</f>
        <v>0</v>
      </c>
      <c r="L44" s="55">
        <f>'4-тоқсан'!J45</f>
        <v>12</v>
      </c>
      <c r="M44" s="93" t="e">
        <f t="shared" si="1"/>
        <v>#DIV/0!</v>
      </c>
      <c r="N44" s="94">
        <f t="shared" si="2"/>
        <v>0</v>
      </c>
      <c r="O44" s="98" t="e">
        <f t="shared" si="3"/>
        <v>#DIV/0!</v>
      </c>
      <c r="P44" s="40" t="str">
        <f t="shared" si="0"/>
        <v/>
      </c>
    </row>
    <row r="45" spans="1:19" ht="27.95" customHeight="1" x14ac:dyDescent="0.25">
      <c r="A45" s="4">
        <v>39</v>
      </c>
      <c r="B45" s="33"/>
      <c r="C45" s="11"/>
      <c r="D45" s="34"/>
      <c r="E45" s="61">
        <f>'3-тоқсан'!E46+'3-тоқсан'!G46</f>
        <v>0</v>
      </c>
      <c r="F45" s="36">
        <f>'3-тоқсан'!F46+'3-тоқсан'!H46</f>
        <v>0</v>
      </c>
      <c r="G45" s="60">
        <f>'4-тоқсан'!E46+'4-тоқсан'!G46</f>
        <v>0</v>
      </c>
      <c r="H45" s="55">
        <f>'4-тоқсан'!F46+'4-тоқсан'!H46</f>
        <v>0</v>
      </c>
      <c r="I45" s="61">
        <f>'3-тоқсан'!I46</f>
        <v>0</v>
      </c>
      <c r="J45" s="36">
        <f>'3-тоқсан'!J46</f>
        <v>12</v>
      </c>
      <c r="K45" s="60">
        <f>'4-тоқсан'!I46</f>
        <v>0</v>
      </c>
      <c r="L45" s="55">
        <f>'4-тоқсан'!J46</f>
        <v>12</v>
      </c>
      <c r="M45" s="93" t="e">
        <f t="shared" si="1"/>
        <v>#DIV/0!</v>
      </c>
      <c r="N45" s="94">
        <f t="shared" si="2"/>
        <v>0</v>
      </c>
      <c r="O45" s="98" t="e">
        <f t="shared" si="3"/>
        <v>#DIV/0!</v>
      </c>
      <c r="P45" s="40" t="str">
        <f t="shared" si="0"/>
        <v/>
      </c>
    </row>
    <row r="46" spans="1:19" ht="27.95" customHeight="1" thickBot="1" x14ac:dyDescent="0.3">
      <c r="A46" s="7">
        <v>40</v>
      </c>
      <c r="B46" s="41"/>
      <c r="C46" s="16"/>
      <c r="D46" s="42"/>
      <c r="E46" s="68">
        <f>'3-тоқсан'!E47+'3-тоқсан'!G47</f>
        <v>0</v>
      </c>
      <c r="F46" s="44">
        <f>'3-тоқсан'!F47+'3-тоқсан'!H47</f>
        <v>0</v>
      </c>
      <c r="G46" s="67">
        <f>'4-тоқсан'!E47+'4-тоқсан'!G47</f>
        <v>0</v>
      </c>
      <c r="H46" s="57">
        <f>'4-тоқсан'!F47+'4-тоқсан'!H47</f>
        <v>0</v>
      </c>
      <c r="I46" s="68">
        <f>'3-тоқсан'!I47</f>
        <v>0</v>
      </c>
      <c r="J46" s="44">
        <f>'3-тоқсан'!J47</f>
        <v>12</v>
      </c>
      <c r="K46" s="67">
        <f>'4-тоқсан'!I47</f>
        <v>0</v>
      </c>
      <c r="L46" s="57">
        <f>'4-тоқсан'!J47</f>
        <v>12</v>
      </c>
      <c r="M46" s="95" t="e">
        <f t="shared" si="1"/>
        <v>#DIV/0!</v>
      </c>
      <c r="N46" s="96">
        <f t="shared" si="2"/>
        <v>0</v>
      </c>
      <c r="O46" s="99" t="e">
        <f>ROUND((M46+N46),0)</f>
        <v>#DIV/0!</v>
      </c>
      <c r="P46" s="48" t="str">
        <f t="shared" si="0"/>
        <v/>
      </c>
    </row>
    <row r="47" spans="1:19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69"/>
      <c r="P47" s="69"/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5" t="s">
        <v>11</v>
      </c>
      <c r="O48" s="105" t="s">
        <v>12</v>
      </c>
      <c r="P48" s="106" t="s">
        <v>13</v>
      </c>
    </row>
    <row r="49" spans="1:18" ht="15.75" customHeight="1" x14ac:dyDescent="0.25">
      <c r="B49" s="21" t="s">
        <v>10</v>
      </c>
      <c r="C49" s="2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7" t="s">
        <v>1</v>
      </c>
      <c r="O49" s="107" t="s">
        <v>2</v>
      </c>
      <c r="P49" s="107">
        <f>COUNTIF((P$7:P$46),"5")</f>
        <v>0</v>
      </c>
      <c r="Q49" s="104">
        <v>0</v>
      </c>
      <c r="R49" s="70">
        <v>2</v>
      </c>
    </row>
    <row r="50" spans="1:18" ht="15.75" customHeight="1" x14ac:dyDescent="0.25">
      <c r="A50" s="115" t="s">
        <v>37</v>
      </c>
      <c r="B50" s="116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8" t="s">
        <v>3</v>
      </c>
      <c r="O50" s="108" t="s">
        <v>4</v>
      </c>
      <c r="P50" s="108">
        <f>COUNTIF((P$7:P$46),"4")</f>
        <v>0</v>
      </c>
      <c r="Q50" s="104">
        <v>21</v>
      </c>
      <c r="R50" s="70">
        <v>3</v>
      </c>
    </row>
    <row r="51" spans="1:18" ht="15.75" customHeight="1" x14ac:dyDescent="0.25">
      <c r="A51" s="117"/>
      <c r="B51" s="118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8" t="s">
        <v>5</v>
      </c>
      <c r="O51" s="108" t="s">
        <v>6</v>
      </c>
      <c r="P51" s="108">
        <f>COUNTIF((P$7:P$46),"3")</f>
        <v>0</v>
      </c>
      <c r="Q51" s="104">
        <v>51</v>
      </c>
      <c r="R51" s="70">
        <v>4</v>
      </c>
    </row>
    <row r="52" spans="1:18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8" t="s">
        <v>38</v>
      </c>
      <c r="O52" s="108" t="s">
        <v>7</v>
      </c>
      <c r="P52" s="108">
        <f>COUNTIF((P$7:P$46),"2")</f>
        <v>0</v>
      </c>
      <c r="Q52" s="104">
        <v>81</v>
      </c>
      <c r="R52" s="70">
        <v>5</v>
      </c>
    </row>
    <row r="53" spans="1:18" x14ac:dyDescent="0.25">
      <c r="Q53" s="71"/>
      <c r="R53" s="71"/>
    </row>
  </sheetData>
  <sheetProtection sheet="1" objects="1" scenarios="1"/>
  <mergeCells count="18">
    <mergeCell ref="I4:L4"/>
    <mergeCell ref="E5:H5"/>
    <mergeCell ref="I5:L5"/>
    <mergeCell ref="O5:O6"/>
    <mergeCell ref="A50:B51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  <mergeCell ref="E4:H4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3-тоқсан</vt:lpstr>
      <vt:lpstr>4-тоқсан</vt:lpstr>
      <vt:lpstr>Оқу жылы</vt:lpstr>
      <vt:lpstr>'3-тоқсан'!Marks</vt:lpstr>
      <vt:lpstr>'Оқу жылы'!Marks</vt:lpstr>
      <vt:lpstr>Marks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2017-08-05T11:08:07Z</dcterms:modified>
</cp:coreProperties>
</file>